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10.10.10.11\обмен экономика\ОТДЕЛ СОЦИАЛЬНО-ЭКОНОМИЧЕСКОГО РАЗВИТИЯ\РАЗВИТИЕ КОНКУРЕНЦИИ\2025 год\Отчет\на 01.07.2025\"/>
    </mc:Choice>
  </mc:AlternateContent>
  <xr:revisionPtr revIDLastSave="0" documentId="13_ncr:1_{9B3DD666-F0A0-4A8C-B78B-6D38D8BF78A9}" xr6:coauthVersionLast="47" xr6:coauthVersionMax="47" xr10:uidLastSave="{00000000-0000-0000-0000-000000000000}"/>
  <bookViews>
    <workbookView xWindow="-120" yWindow="-120" windowWidth="29040" windowHeight="15840" activeTab="5" xr2:uid="{00000000-000D-0000-FFFF-FFFF00000000}"/>
  </bookViews>
  <sheets>
    <sheet name="Раздел 1" sheetId="1" r:id="rId1"/>
    <sheet name="Раздел 2" sheetId="2" r:id="rId2"/>
    <sheet name="Раздел 3" sheetId="3" r:id="rId3"/>
    <sheet name="Раздел 4" sheetId="4" r:id="rId4"/>
    <sheet name="Раздел 5" sheetId="5" r:id="rId5"/>
    <sheet name="Раздел 6" sheetId="6" r:id="rId6"/>
  </sheets>
  <definedNames>
    <definedName name="Print_Titles" localSheetId="0">'Раздел 1'!$4:$5</definedName>
    <definedName name="Print_Titles" localSheetId="2">'Раздел 3'!$4:$5</definedName>
    <definedName name="Print_Titles" localSheetId="5">'Раздел 6'!$4:$5</definedName>
    <definedName name="_xlnm.Print_Area" localSheetId="0">'Раздел 1'!$A$1:$G$91</definedName>
    <definedName name="_xlnm.Print_Area" localSheetId="1">'Раздел 2'!$A$1:$F$11</definedName>
    <definedName name="_xlnm.Print_Area" localSheetId="5">'Раздел 6'!$A$1:$G$67</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7" i="6" l="1"/>
  <c r="F65" i="6"/>
  <c r="F63" i="6"/>
  <c r="F61" i="6"/>
  <c r="F59" i="6"/>
  <c r="F57" i="6"/>
  <c r="F55" i="6"/>
  <c r="F53" i="6"/>
  <c r="F52" i="6"/>
  <c r="F50" i="6"/>
  <c r="F48" i="6"/>
  <c r="F46" i="6"/>
  <c r="F44" i="6"/>
  <c r="F42" i="6"/>
  <c r="F40" i="6"/>
  <c r="F38" i="6"/>
  <c r="F36" i="6"/>
  <c r="F34" i="6"/>
  <c r="F32" i="6"/>
  <c r="F30" i="6"/>
  <c r="F28" i="6"/>
  <c r="F26" i="6"/>
  <c r="F24" i="6"/>
  <c r="F22" i="6"/>
  <c r="F20" i="6"/>
  <c r="F18" i="6"/>
  <c r="F16" i="6"/>
  <c r="F14" i="6"/>
  <c r="F12" i="6"/>
  <c r="F10" i="6"/>
  <c r="F8" i="6"/>
  <c r="F7" i="6"/>
</calcChain>
</file>

<file path=xl/sharedStrings.xml><?xml version="1.0" encoding="utf-8"?>
<sst xmlns="http://schemas.openxmlformats.org/spreadsheetml/2006/main" count="834" uniqueCount="479">
  <si>
    <t>№ п/п</t>
  </si>
  <si>
    <t>Наименование мероприятия</t>
  </si>
  <si>
    <t>Описание проблемы, на решение которой направлено мероприятие</t>
  </si>
  <si>
    <t>Ключевое событие/результат</t>
  </si>
  <si>
    <t>Срок</t>
  </si>
  <si>
    <t>Вид документа</t>
  </si>
  <si>
    <t>Исполнитель</t>
  </si>
  <si>
    <t>1.</t>
  </si>
  <si>
    <t>Рынок реализации продукции животноводства</t>
  </si>
  <si>
    <t>1.1.</t>
  </si>
  <si>
    <t>Предоставление субсидии на поддержку животноводства</t>
  </si>
  <si>
    <t>низкая конкурентоспособность продукции животноводства, произведенной на территории Нефтеюганского района</t>
  </si>
  <si>
    <t>создание условий для развития конкуренции на рынке продукции животноводства</t>
  </si>
  <si>
    <t>30 декабря 2025 года</t>
  </si>
  <si>
    <t xml:space="preserve">отдел по сельскому хозяйству администрации Нефтеюганского района </t>
  </si>
  <si>
    <t>2.</t>
  </si>
  <si>
    <t>Рынок реализации сельскохозяйственной продукции</t>
  </si>
  <si>
    <t>2.1.</t>
  </si>
  <si>
    <t>Оказание содействия предприятиям в участии в выставочно-ярмарочных мероприятиях</t>
  </si>
  <si>
    <t>выход на рынок Нефтеюганского района хозяйствующих субъектов</t>
  </si>
  <si>
    <t>повышение экономической эффективности и конкурентоспособности хозяйствующих субъектов на рынке сельскохозяйственной продукции</t>
  </si>
  <si>
    <t xml:space="preserve">отдел по сельскому хозяйству администрации Нефтеюганского района  </t>
  </si>
  <si>
    <t>2.2.</t>
  </si>
  <si>
    <t>Предоставление субсидии на поддержку растениеводства</t>
  </si>
  <si>
    <t>низкая конкурентоспособность продукции растениеводства, произведенной на территории Нефтеюганского района</t>
  </si>
  <si>
    <t>создание условий для развития конкуренции на рынке сельскохозяйственной продукции</t>
  </si>
  <si>
    <t>3.</t>
  </si>
  <si>
    <t>Рынок теплоснабжения (производства тепловой энергии)</t>
  </si>
  <si>
    <t>3.1.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</si>
  <si>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</si>
  <si>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высокий уровень износа инженерных сетей коммунального комплекса автономного округа</t>
  </si>
  <si>
    <t>сохранение эксплуатационных свойств инженерных сетей коммунального комплекса</t>
  </si>
  <si>
    <t>департамент строительства и жилищно-коммунального комплекса Нефтеюганского района</t>
  </si>
  <si>
    <t xml:space="preserve">11. «Магистральная сеть ТВС от ТК-1до ТК-21 через улицу Мостовиков» (замена сетей ТВС от ТК-33 до ТК-37 по ул. Криворожская протяженностью 89 м) п. Юганская Обь Нефтеюганского района. Определена стоимость работ - 3570,13362 тыс.руб.  Пакет аукционной документации на согласовании. </t>
  </si>
  <si>
    <t>Рынок жилищного строительства (за исключением индивидуального жилищного строительства)</t>
  </si>
  <si>
    <t>4.1.</t>
  </si>
  <si>
    <t>Внедрение целевой модели «Получение разрешения на строительство и территориальное планирование» в жилищном строительстве, оказание муниципальных услуг в соответствии с административным регламентом</t>
  </si>
  <si>
    <t>низкая информированность участников градостроительных отношений о порядке получения муниципальных услуг в сфере градостроительства</t>
  </si>
  <si>
    <t>снижение сроков получения разрешений на строительство и ввод объекта в эксплуатацию, сроков проведения экспертизы проектной документации</t>
  </si>
  <si>
    <t>В целях повышения уровня информированности участников градостроительных отношений, о порядке получения муниципальной услуги, административным регламентом установлены требования к порядку информирования о правилах предоставления муниципальной услуги. Информирование по вопросам предоставления муниципальной услуги, в том числе о сроках и порядке предоставления муниципальной услуги, и услуг, которые являются необходимыми и обязательными для предоставления муниципальной услуги, осуществляется специалистами Комитета в следующих формах (по выбору заявителя):
- устной (при личном общении заявителя и/или по телефону);
- письменной (при письменном обращении заявителя по почте, электронной почте, факсу);
- на информационном стенде в месте предоставления муниципальной услуги, в форме информационных (текстовых) материалов;
- в форме информационных (мультимедийных) материалов в информационно-телекоммуникационной сети "Интернет":
1. на официальном сайте органов местного самоуправления Нефтеюганского района (https://admoil.gosuslugi.ru/spravochnik/); 
2. в федеральной государственной информационной системе "Единый портал государственных и муниципальных услуг (функций)" (www.gosuslugi.ru);
3. в региональной информационной системе Ханты-Мансийского автономного округа – Югры "Портал государственных и муниципальных услуг (функций) Ханты-Мансийского автономного округа – Югры" ( 86.gosuslugi.ru).
Разработана и размещена на официальном сайте органа местного самоуправления Администрация Нефтеюганского района видео инструкция о способе получения муниципальной услуги.   
Также, на официальном сайте администрации Нефтеюганского района и администраций поселений размещены информационные и разъяснительные материалы о порядке получения муниципальных услуг.</t>
  </si>
  <si>
    <t>комитет градостроительства и землепользования администрации Нефтеюганского района</t>
  </si>
  <si>
    <t>4.2.</t>
  </si>
  <si>
    <t>Обеспечение инженерной инфраструктурой земельных участков, предоставляемых для жилищного строительства</t>
  </si>
  <si>
    <t>существенные капитальные затраты застройщика на обеспечение земельных участков инженерной инфраструктурой</t>
  </si>
  <si>
    <t>сокращение затрат застройщиков на строительство инженерной инфраструктуры</t>
  </si>
  <si>
    <t xml:space="preserve">департамент строительства и жилищно-коммунального комплекса Нефтеюганского района </t>
  </si>
  <si>
    <t>4.3.</t>
  </si>
  <si>
    <t>Оказание муниципальных услуг в сфере строительства в соответствии с административным регламентом</t>
  </si>
  <si>
    <t>низкая информированность участников градостроительных отношений о порядке получения муниципальных услуг в сфере строительства</t>
  </si>
  <si>
    <t>сокращение сроков получения разрешений на строительство и ввод объекта в эксплуатацию, сроков проведения экспертизы проектной документации</t>
  </si>
  <si>
    <t>В части предоставления муниципальной услуги "Выдача разрешения на строительство (за исключением случаев, предусмотренных Градостроительным кодексом Российской Федерации, иными федеральными законами) при осуществлении строительства, реконструкции объекта капитального строительства, расположенного на территории Нефтеюганского района" срок предоставления муниципальной услуги составляет до 5 рабочих дней утвержденный Постановлением № 1073-па-нпа от 17.06.2022 (последнее внесение изменений от 23.01.2023 № 43-па-нпа,от 29.05.2023 № 754-па-нпа, от 11.03.2024 № 248-па-нпа),
В части предоставления муниципальной услуги "Выдача разрешения на ввод объекта в эксплуатацию при осуществлении строительства, реконструкции объекта капитального строительства, расположенного на территории Нефтеюганского района" срок предоставления муниципальной услуги составляет до 5 рабочих дней утвержденный Постановлением № 1068-па-нпа от 17.06.2022 (последнее внесение изменений от 09.03.2023 № 304-па-нпа,от 29.05.2023 № 755-па-нпа, от 08.04.2024 № 529-па-нпа).</t>
  </si>
  <si>
    <t>5.</t>
  </si>
  <si>
    <t>Рынок строительства объектов капитального строительства, за исключением жилищного и дорожного строительства</t>
  </si>
  <si>
    <t>5.1.</t>
  </si>
  <si>
    <t>Мониторинг федерального законодательства, приведение в соответствие с федеральным законодательством муниципальных правовых актов Нефтеюганского района в сфере градостроительства</t>
  </si>
  <si>
    <t>часто меняющееся законодательство, появление в законодательстве новых (дополнительных) процедур</t>
  </si>
  <si>
    <t>соответствие региональных нормативных актов федеральному законодательству, упрощение процедур в сфере градостроительства</t>
  </si>
  <si>
    <t>Нормативно-правовые документы актуализируются в соответствии с законодательством Российской Федерации.</t>
  </si>
  <si>
    <t>6.</t>
  </si>
  <si>
    <t>Рынок дорожной деятельности (за исключением проектирования)</t>
  </si>
  <si>
    <t>6.1.</t>
  </si>
  <si>
    <t>Совершенствование технологий дорожных работ с целью повышения долговечности дорожных конструкций, качества дорожно-строительных материалов, применения новых технологий, техники, решения задачи импортозамещения</t>
  </si>
  <si>
    <t>высокая стоимость дорожных работ</t>
  </si>
  <si>
    <t>увеличение доли автомобильных дорог, соответствующих нормативным требованиям</t>
  </si>
  <si>
    <t>В раздел "Техническое задание" муниципальных контрактов на выполнение работ по капитальному ремонту, ремонту и содержанию автомобильных дорог общего пользования местного значения включены условия по предоставлению сертификатов качества, декларации соответствия  требованиям технического регламента на дорожно-строительные материалы и изделия, применяемые при дорожных работах.  До начала выполнения дорожных работ подрядные организации предоставляют протоколы испытаний применяемых материалов. Испытания материалов проводятся специализированными лабораториями.  При капитальном ремонте и ремонте дорожного покрытия применяются современные методы, в том числе технология ресайклинга.</t>
  </si>
  <si>
    <t>6.2.</t>
  </si>
  <si>
    <t>Утверждение (актуализация) проектов организации дорожного движения</t>
  </si>
  <si>
    <t>рост автомобилизации</t>
  </si>
  <si>
    <t>увеличение пропускной способности улично-дорожной сети</t>
  </si>
  <si>
    <t>7.</t>
  </si>
  <si>
    <t>Рынок архитектурно-строительного проектирования</t>
  </si>
  <si>
    <t>7.1.</t>
  </si>
  <si>
    <t>Популяризация объемного моделирования в архитектурно-строительном проектировании</t>
  </si>
  <si>
    <t>длительные сроки проектирования, низкое качество проектов, отсутствие согласованности участвующих в проектировании и согласовании структур</t>
  </si>
  <si>
    <t>внедрение лучших мировых практик, повышение конкурентоспособности, улучшение качества подготовленной проектной документации, на этапах строительства - соблюдение сроков реализации проекта, возможность отслеживания процесса строительства в режиме «онлайн»</t>
  </si>
  <si>
    <t>В полномочия комитета  градостроительства и землепользования администрации Нефтеюганского района не входит разработка проектной документации. В соответствии со статьей 51 Градостроительного кодекса Российской Федерации специалисты комитета проводят проверку соответствия проектной документации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t>
  </si>
  <si>
    <t>8.</t>
  </si>
  <si>
    <t>Рынок кадастровых и землеустроительных работ</t>
  </si>
  <si>
    <t>8.1.</t>
  </si>
  <si>
    <t>Исследование рынка кадастровых и землеустроительных работ</t>
  </si>
  <si>
    <t>недостаточность имеющихся сведений для комплексной оценки ситуации</t>
  </si>
  <si>
    <t>установление количества, доли участия организаций частной формы собственности на рынке кадастровых и землеустроительных работ</t>
  </si>
  <si>
    <t>Доля организаций частной формы собственности в сфере кадастровых и землеустроительный работ не изменялась и составляет 100%.  МКУ "Управления по делам администрации Нефтеюганского района" заключен 1 муниципальный контракт на выполнение работ по межеванию и постановки на государственный кадастровый учет  на сумму 350,00 тыс. рублей.</t>
  </si>
  <si>
    <t>9.</t>
  </si>
  <si>
    <t>Рынок вылова водных биоресурсов</t>
  </si>
  <si>
    <t>9.1.</t>
  </si>
  <si>
    <t>Предоставление субсидии на поддержку агропромышленного комплекса</t>
  </si>
  <si>
    <t>низкая конкурентоспособность продукции рыбного комплекса, произведенной на территории Нефтеюганского района</t>
  </si>
  <si>
    <t>создание условий для развития конкуренции на рынке продукции рыбного комплекса</t>
  </si>
  <si>
    <t>В рамках муниципальной программы "Развитие агропромышленного комплекса" в 2025 году субсидии не предусмотрены.</t>
  </si>
  <si>
    <t>10.</t>
  </si>
  <si>
    <t>Рынок переработки водных биоресурсов</t>
  </si>
  <si>
    <t>10.1.</t>
  </si>
  <si>
    <t>Предоставление субсидии на поддержку рыбохозяйственного комплекса</t>
  </si>
  <si>
    <t>низкая доля глубокой переработки рыбной продукции</t>
  </si>
  <si>
    <t>повышение ассортимента товаров, производимых рыбохозяйственным комплексом</t>
  </si>
  <si>
    <t>11.</t>
  </si>
  <si>
    <t>Рынок услуг дошкольного образования</t>
  </si>
  <si>
    <t>11.1.</t>
  </si>
  <si>
    <t>Оказание организационно-методической и информационно-консультативной помощи частным организациям, осуществляющим образовательную деятельность по реализации образовательных программ дошкольного образования</t>
  </si>
  <si>
    <t>наличие рисков по соблюдению законодательства при оказании услуг по реализации образовательных программ дошкольного образования негосударственными (немуниципальными) организациями</t>
  </si>
  <si>
    <t>развитие сектора частных организаций, осуществляющих образовательную деятельность по реализации образовательных программ дошкольного образования</t>
  </si>
  <si>
    <t>В Нефтеюганском районе ежегодно, по отдельно утвержденному плану, в целях методического сопровождения, распространения положительного опыта, повышения профессионального уровня педагогов детского сада и привлечения общественности к системе дошкольного образования, действует Сетевое методическое взаимодействие педагогических работников дошкольного образования по 8 направлениям "Лего-конструирование, робототехника", "Формирование предпосылок финансовой грамотности", "Технологии художественно-эстетического воспитания", "Постоянно действующий совет методистов", "Социально-педагогическое сопровождение детей раннего возраста", "Технологии исследовательской деятельности", "Физкультурно-оздоровительная работа в ДОУ", "Реализация программы "Социокультурные истоки".                                                                                                      С целью информирования на официальном сайте департамента образования Нефтеюганского района размещена информация для негосударственных (немуниципальных) поставщиков о существующей потребности населения муниципального образования Нефтеюганский район в получении услуг социальной сферы, а также прогноз ее изменения (на официальном сайте департамента образования Нефтеюганского района во вкладке "СОНКО: социально ориентированные некоммерческие организации" http://cctec.ru).</t>
  </si>
  <si>
    <t>департамент образования Нефтеюганского района</t>
  </si>
  <si>
    <t>12.</t>
  </si>
  <si>
    <t>Рынок услуг общего образования</t>
  </si>
  <si>
    <t>12.1.</t>
  </si>
  <si>
    <t>Оказание организационно-консультативной и информационно-методической помощи частным организациям, реализующим основные общеобразовательные программы</t>
  </si>
  <si>
    <t>наличие потребности у представителей негосударственного сектора в организационно-методической и консультативной помощи по организации предоставления услуг общего образования</t>
  </si>
  <si>
    <t>развитие сектора частных организаций, оказывающих услуги общего образования</t>
  </si>
  <si>
    <t>В Нефтеюганском районе сеть муниципальных общеобразовательных организаций, реализующих программы начального общего, основного общего и среднего общего образования, покрывает всю потребность в таких учреждениях. Дополнительной потребности нет. С целью информирования на официальном сайте департамента образования Нефтеюганского района размещена информация для негосударственных (немуниципальных) поставщиков о существующей потребности населения муниципального образования Нефтеюганский район в получении услуг социальной сферы, а также прогноз ее изменения (на официальном сайте департамента образования и молодежной политики Нефтеюганского района во вкладке "СОНКО: социально ориентированные некоммерческие организации" http://cctec.ru).</t>
  </si>
  <si>
    <t>13.</t>
  </si>
  <si>
    <t>Рынок услуг дополнительного образования детей</t>
  </si>
  <si>
    <t>13.1.</t>
  </si>
  <si>
    <t>Актуализация реестра негосударственных (немуниципальных) (частных) организаций, осуществляющих образовательную деятельность по реализации дополнительных общеразвивающих программ</t>
  </si>
  <si>
    <t>недостаточность информации о системе предоставления услуг по реализации дополнительных общеразвивающих программ</t>
  </si>
  <si>
    <t>организация мониторинга негосударственных организаций, осуществляющих образовательную деятельность по реализации дополнительных общеразвивающих программ, информированность населения и поставщиков об услугах в сфере дополнительного образования</t>
  </si>
  <si>
    <t>13.2.</t>
  </si>
  <si>
    <t>Повышение уровня профессиональной компетентности работников негосударственных организаций, реализующих дополнительные общеразвивающие программы, через информирование о проведении Департаментом образования и молодежной политики ХМАО-Югры мероприятий методической направленности (программы дополнительного профессионального образования, стажировки, семинары-практики и т.д.)</t>
  </si>
  <si>
    <t>наличие рисков несоблюдения законодательства при оказании услуг по реализации дополнительных общеразвивающих программ</t>
  </si>
  <si>
    <t>оказание общественно полезной услуги «реализация дополнительных общеразвивающих программ» в соответствии с требованиями законодательства Российской Федерации</t>
  </si>
  <si>
    <t xml:space="preserve">Повышение уровня профессиональной компетенции работников негосударственных образовательных организаций осуществляется посредством информирования о проведении Департаментом образования  Нефтеюганского района и органами исполнительной власти ХМАО- Югры конкурсов и мероприятий. В связи с переходом на социальный сертификат специалистами Департамента образования  проводятся индивидуальные консультации для негосударственных организаций и индивидуальных предпринимателей  по реализации норм ФЗ № 189-ФЗ (по заключению соглашений на предоставление  субсидий за счет местного бюджета, порядке предоставления отчетов).                                                                                                   В соответствии с приказом Департамента образования от 03.03.2025 № 232-0 проведены мероприятия по контролю за оказанием услуг в социальной сфере в соответствии с социальным сертификатом и предоставлении субсидии в отношении негосударственных поставщиков услуг. На официальном сайте Департамента образования размещено видео об итогах апробирования социального сертификата.                                                                                                                    На сайте Департамента образования Нефтеюганского района размещена информация о реализации программ  дополнительного образования в разделе "Деятельность" / "Дополнительное образование". </t>
  </si>
  <si>
    <t>14.</t>
  </si>
  <si>
    <t>Рынок услуг отдыха и оздоровления детей</t>
  </si>
  <si>
    <t>14.1.</t>
  </si>
  <si>
    <t>Обеспечение детей услугами отдыха и оздоровления организациями частной формы собственности за счет средств консолидированного бюджета субъекта Российской Федерации</t>
  </si>
  <si>
    <t>недостаточное участие негосударственных (немуниципальных) организаций в предоставлении услуг по отдыху и оздоровлению детей</t>
  </si>
  <si>
    <t>развитие конкуренции в сфере услуг отдыха и оздоровления детей</t>
  </si>
  <si>
    <t>14.2.</t>
  </si>
  <si>
    <t>Оказание организационно-консультативной и информационно-методической помощи негосударственным (немуниципальным) организациям, предоставляющим услуги по организации отдыха и оздоровления детей</t>
  </si>
  <si>
    <t>наличие потребности у представителей негосударственного (немуниципального) сектора в организационно-консультативной и информационно-методической помощи по организации предоставления услуг отдыха и оздоровления детей</t>
  </si>
  <si>
    <t>развитие сектора негосударственных (немуниципальных) организаций отдыха детей и их оздоровления</t>
  </si>
  <si>
    <t>14.3.</t>
  </si>
  <si>
    <t>Формирование открытого реестра организаций отдыха и оздоровления, расположенных на территории района, и размещение его в открытом доступе</t>
  </si>
  <si>
    <t>несоблюдение организациями отдыха и оздоровления детей требований, установленных нормативными правовыми актами Российской Федерации и</t>
  </si>
  <si>
    <t>повышение уровня информированности организаций и населения</t>
  </si>
  <si>
    <t>Информация размещена в открытом доступе на сайтах:                                                                                                                                                                                                                                                                                                                                                                                                                                         -- департамента образования и науки Ханты-Мансийского автономного округа-Югры (depobr-molod.admhmao.ru);                                          
- департамента образования  Нефтеюганского района (cctec.ru).</t>
  </si>
  <si>
    <t>15.</t>
  </si>
  <si>
    <t>Рынок услуг психолого-педагогического сопровождения детей с ограниченными возможностями здоровья</t>
  </si>
  <si>
    <t>15.1.</t>
  </si>
  <si>
    <t>Оказание организационно-консультативной и информационно-методической помощи частным организациям, оказывающим услуги ранней диагностики, социализации и реабилитации детей с ограниченными возможностями здоровья (в возрасте до 6 лет)</t>
  </si>
  <si>
    <t>наличие потребности у представителей негосударственного сектора в организационно-методической и консультативной помощи по организации предоставления услуг дополнительного образования</t>
  </si>
  <si>
    <t>развитие сектора частных организаций, оказывающих услуги ранней диагностики, социализации и реабилитации детей с ограниченными возможностями здоровья (в возрасте до 6 лет)</t>
  </si>
  <si>
    <t>Частные организации, осуществляющие деятельность в сфере оказания услуг ранней диагностики, социальной реабилитации детей с ограниченными возможностями здоровья в Нефтеюганском районе отсутствуют.</t>
  </si>
  <si>
    <t>16.</t>
  </si>
  <si>
    <t>Рынок благоустройства городской среды</t>
  </si>
  <si>
    <t>16.1.</t>
  </si>
  <si>
    <t>Реализация мероприятий по благоустройству общественных территорий муниципальных образований, нуждающихся в благоустройстве по итогам проведенной инвентаризации</t>
  </si>
  <si>
    <t>необходимость приведения общественных территорий в надлежащее состояние</t>
  </si>
  <si>
    <t>создание условий для развития конкуренции на рынке благоустройства городской среды</t>
  </si>
  <si>
    <t>17.</t>
  </si>
  <si>
    <t>Рынок выполнения работ по содержанию и текущему ремонту общего имущества собственников помещений в многоквартирном доме</t>
  </si>
  <si>
    <t>17.1.</t>
  </si>
  <si>
    <t>Проведение информационно-разъяснительной кампании, направленной на информирование собственников помещений в многоквартирных домах и организаций, оказывающих услуги по содержанию и текущему ремонту общего имущества в многоквартирных домах, об их правах и обязанностях в сфере обслуживания жилищного фонда</t>
  </si>
  <si>
    <t>низкая активность собственников помещений в многоквартирных домах в решении вопросов содержания общего имущества</t>
  </si>
  <si>
    <t>создание условий для развития конкуренции на рынке обслуживания жилищного фонда</t>
  </si>
  <si>
    <t>18.</t>
  </si>
  <si>
    <t xml:space="preserve">Рынок оказания услуг по перевозке пассажиров автомобильным транспортом по муниципальным маршрутам регулярных перевозок (городской транспорт), за исключением городского наземного электрического транспорта
</t>
  </si>
  <si>
    <t>18.1.</t>
  </si>
  <si>
    <t xml:space="preserve">Организация и проведение открытых конкурсов (электронных аукционов) по муниципальным маршрутам регулярных перевозок в соответствии с Федеральным законом от 13 июля 2015 года №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 </t>
  </si>
  <si>
    <t>наличие потребности населения в регулярном внутрипоселковом автобусном сообщении</t>
  </si>
  <si>
    <t>создание условий для развития конкуренции на рынке услуг перевозок пассажиров наземным транспортом</t>
  </si>
  <si>
    <t>Ежегодно проводятся электронные аукционы на выполнение работ, связанных с осуществлением регулярных пассажирских перевозок по регулируемым тарифам по муниципальным маршрутам на территории гп.Пойковский и сп.Салым. Полномочия по созданию условий для предоставления транспортных услуг населению и организации транспортного обслуживания населения в границах гп.Пойковский и сп.Салым относятся к вопросам местного значения данных поселений.
Регулярную перевозку пассажиров и багажа автомобильным транспортом по муниципальным маршрутам регулярных перевозок на территории Нефтеюганского муниципального района осуществляет  ООО "АвтоТрансЮгра"(гп.Пойковский), ООО "РегионАвтоТранс" (сп.Салым) на основании заключенных муниципальных контрактов и в соответствии с Федеральным законом от 13.07.2015 №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t>
  </si>
  <si>
    <t>18.2.</t>
  </si>
  <si>
    <t>Информирование населения о работе пассажирского автомобильного транспорта</t>
  </si>
  <si>
    <t>низкий уровень информированности населения о работе пассажирского автомобильного транспорта</t>
  </si>
  <si>
    <t>повышение информированности населения по вопросам организации регулярных перевозок пассажиров автомобильным транспортом в муниципальном сообщении</t>
  </si>
  <si>
    <t>19.</t>
  </si>
  <si>
    <t>Рынок услуг связи по предоставлению широкополосного доступа к сети Интернет</t>
  </si>
  <si>
    <t>19.1.</t>
  </si>
  <si>
    <t>Организация взаимодействия операторов связи с органами местного самоуправления и организациями жилищно-коммунального хозяйства по вопросам развития инфраструктуры связи</t>
  </si>
  <si>
    <t>слабое развитие инфраструктуры связи в муниципальных образованиях</t>
  </si>
  <si>
    <t>содействие в реализации проектов в сфере развития инфраструктуры связи и средств связи</t>
  </si>
  <si>
    <t>Содействие  операторам связи в реализации малых инвестиционных проектов "Оптика в дом", "0птика в квартиру!".</t>
  </si>
  <si>
    <t>управление информационных технологий и административного реформирования администрации Нефтеюганского района</t>
  </si>
  <si>
    <t>20.</t>
  </si>
  <si>
    <t>Рынок ритуальных услуг</t>
  </si>
  <si>
    <t>20.1.</t>
  </si>
  <si>
    <t>Ведение реестра участников рынка с указанием перечня предоставляемых ритуальных услуг, в том числе гарантированного перечня услуг по погребению</t>
  </si>
  <si>
    <t>недостаточное обеспечение прозрачности деятельности участников рынка</t>
  </si>
  <si>
    <t>повышение информированности населения об организациях, предоставляющих гарантированный перечень услуг по погребению и иные ритуальные услуги</t>
  </si>
  <si>
    <t xml:space="preserve">Информация о специализированных службах по вопросам похоронного дела размещена на официальных сайтах органов местного самоуправления. </t>
  </si>
  <si>
    <t>20.2.</t>
  </si>
  <si>
    <t>Создание на официальных сайтах органов местного самоуправления муниципальных образований и специализированных служб по вопросам похоронного дела специализированных разделов (вкладок) «Ритуальные услуги», актуализация информации</t>
  </si>
  <si>
    <t>недостаточное информирование населения об услугах на рынке</t>
  </si>
  <si>
    <t>создание условий для развития конкуренции на рынке, обеспечение доступа потребителей к информации о перечне и стоимости предоставляемых участниками рынка ритуальных услуг</t>
  </si>
  <si>
    <t>21.</t>
  </si>
  <si>
    <t>Рынок оказания услуг по ремонту автотранспортных средств</t>
  </si>
  <si>
    <t>21.1.</t>
  </si>
  <si>
    <t>Оказание организационно- методической и информационно- консультативной помощи субъектам предпринимательства, осуществляющим (планирующим осуществлять) деятельность на товарном рынке</t>
  </si>
  <si>
    <t>недостаточная информированность хозяйствующих субъектов о регулировании деятельности на товарном рынке</t>
  </si>
  <si>
    <t>повышение информированности хозяйствующих субъектов</t>
  </si>
  <si>
    <t>департамент экономического развития администрации Нефтеюганского района</t>
  </si>
  <si>
    <t>22.</t>
  </si>
  <si>
    <t>Рынок нефтепродуктов</t>
  </si>
  <si>
    <t>22.1.</t>
  </si>
  <si>
    <t>Еженедельный мониторинг уровня ценовой конкуренции на розничном рынке автомобильного топлива (информация о средних розничных ценах автомобильного топлива в муниципальном образовании)</t>
  </si>
  <si>
    <t>риск установления и поддержания цен по согласованию между хозяйствующим и субъектами, осуществляющими продажу автомобильного топлива</t>
  </si>
  <si>
    <t>создание условий для формирования конкурентной среды</t>
  </si>
  <si>
    <t>23.</t>
  </si>
  <si>
    <t>Сфера наружной рекламы</t>
  </si>
  <si>
    <t>23.1.</t>
  </si>
  <si>
    <t>Выявление и осуществление демонтажа незаконных рекламных конструкций</t>
  </si>
  <si>
    <t>установка рекламных конструкций в отсутствие действующих разрешений</t>
  </si>
  <si>
    <t>размещение рекламных конструкций в соответствии с утвержденной схемой</t>
  </si>
  <si>
    <t>23.2.</t>
  </si>
  <si>
    <t>Актуализация схем размещения рекламных конструкций</t>
  </si>
  <si>
    <t>недостаточная информированность хозяйствующих субъектов</t>
  </si>
  <si>
    <t>открытый доступ для хозяйствующих субъектов</t>
  </si>
  <si>
    <t>24.</t>
  </si>
  <si>
    <t>Рынок услуг в сфере физической культуры и спорта</t>
  </si>
  <si>
    <t>24.1.</t>
  </si>
  <si>
    <t>Ведение реестра поставщиков услуг в сфере физической культуры и спорта муниципального образования</t>
  </si>
  <si>
    <t>отсутствие доступной, полной и своевременной информации об услугах в указанной сфере, оказываемых хозяйствующими субъектами муниципального образования</t>
  </si>
  <si>
    <t>содействие в продвижении услуг в сфере физической культуры и спорта</t>
  </si>
  <si>
    <t xml:space="preserve">департамент культуры и спорта Нефтеюганского района </t>
  </si>
  <si>
    <t>24.2.</t>
  </si>
  <si>
    <t>Информирование хозяйствующих субъектов о возможности получения мер государственной поддержки в сфере физической культуры и спорта</t>
  </si>
  <si>
    <t>недостаточная информированность хозяйствующих субъектов об осуществлении деятельности на товарном рынке</t>
  </si>
  <si>
    <t>повышение доступности входа на товарный рынок и осуществлении деятельности, с целью создания современной спортивной инфраструктуре</t>
  </si>
  <si>
    <t>Хозяйствующие субъекты в сфере физической культуры и спорта информируются о возможности получения мер государственной поддержки.</t>
  </si>
  <si>
    <t>департамент культуры и спорта Нефтеюганского района</t>
  </si>
  <si>
    <t>24.3.</t>
  </si>
  <si>
    <t>Оказание организационно-консультативной и информационно-методической помощи частным организациям, в том числе социально ориентированным некоммерческим организациям, оказывающим услуги в сфере физической культуры и спорта</t>
  </si>
  <si>
    <t>наличие потребности у представителей негосударственного сектора в организационно-методической и консультативной помощи по организации предоставления услуг в сфере физической культуры и спорта</t>
  </si>
  <si>
    <t>увеличение доли частных организаций, в том числе социально ориентированных некоммерческих организаций, оказывающих услуги в указанной сфере,</t>
  </si>
  <si>
    <t>Оказывается организационно-консультативная и информационно-методическая помощь частным организациям, в том числе социально ориентированным некоммерческим организациям, оказывающим услуги в сфере физической культуры и спорта.</t>
  </si>
  <si>
    <t>25.</t>
  </si>
  <si>
    <t>Рынок услуг в сфере культуры</t>
  </si>
  <si>
    <t>25.1.</t>
  </si>
  <si>
    <t>Оказание организационно-консультативной и информационно-методической помощи частным организациям, в том числе социально ориентированным некоммерческим организациям, оказывающим услуги в сфере культуры</t>
  </si>
  <si>
    <t>недостаточная информированность хозяйствующих субъектов об осуществлении деятельности в сфере культуры</t>
  </si>
  <si>
    <t>повышение информированности хозяйствующих субъектов о доступности входа на товарный рынок и осуществление деятельности</t>
  </si>
  <si>
    <t>25.2.</t>
  </si>
  <si>
    <t xml:space="preserve">Ведение реестра поставщиков услуг в сфере культуры </t>
  </si>
  <si>
    <t>недостаточная информированность населения о проведении культурно-массовых мероприятий</t>
  </si>
  <si>
    <t>повышение информированности населения о хозяйствующих субъектах, оказывающих услуги в сфере культуры</t>
  </si>
  <si>
    <t>25.3.</t>
  </si>
  <si>
    <t>Информирование об организации и проведении культурно-массовых мероприятий</t>
  </si>
  <si>
    <t>увеличение числа посещений культурных мероприятий</t>
  </si>
  <si>
    <t>26.</t>
  </si>
  <si>
    <t xml:space="preserve">Рынок туристских услуг </t>
  </si>
  <si>
    <t>26.1.</t>
  </si>
  <si>
    <t>Информирование хозяйствующих субъектов о мерах государственной поддержки на развитие внутреннего и въездного туризма</t>
  </si>
  <si>
    <t>недостаточна я информированность хозяйствующих субъектов о реализуемых в муниципальном образовании мер государственной и иной поддержки, низкая инвестиционная привлекательность рынка</t>
  </si>
  <si>
    <t>расширение спектра услуг субъектов туристской индустрии, развитие внутреннего и въездного туризма</t>
  </si>
  <si>
    <t>комитет по делам народов Севера, охраны окружающей среды и водных ресурсов администрации Нефтеюганского района</t>
  </si>
  <si>
    <t>26.2.</t>
  </si>
  <si>
    <t>Мероприятия, направленные на продвижение туристских возможностей муниципального образования на российском и международном рынках (информационные кампании, ознакомительные поездки, участие в региональных и международных выставках)</t>
  </si>
  <si>
    <t>низкая информированность потенциальных туристов о туристских возможностях</t>
  </si>
  <si>
    <t>продвижение туристских возможностей Нефтеюганского района и турпродуктов субъектов туристской индустрии района на российском и международном рынках</t>
  </si>
  <si>
    <t>26.3.</t>
  </si>
  <si>
    <t>Ведение реестра туристских ресурсов и организаций туристской индустрии муниципального образования в открытом доступе</t>
  </si>
  <si>
    <t xml:space="preserve">отсутствие доступной, полной и своевременной информации об услугах в указанной сфере, оказываемых хозяйствующими субъектами </t>
  </si>
  <si>
    <t>содействие в продвижении услуг в сфере туризма</t>
  </si>
  <si>
    <t>Реестр туристских ресурсов Нефтеюганского района размещен на официальном сайте органов местного самоуправления Нефтеюганского района по ссылке: https://admoil.gosuslugi.ru/o-munitsipalnom-obrazovanii/dlya-gostey-i-turistov/information-turizm-and-gostepriimstvo/.</t>
  </si>
  <si>
    <t>27.</t>
  </si>
  <si>
    <t>Рынок сбора и заготовки пищевых лесных ресурсов</t>
  </si>
  <si>
    <t>27.1.</t>
  </si>
  <si>
    <t>Предоставление субсидии на развитие деятельности по заготовке и переработке дикоросов</t>
  </si>
  <si>
    <t>низкая конкурентоспособность продукции дикоросов, произведенной на территории Нефтеюганского района</t>
  </si>
  <si>
    <t>создание условий для развития конкуренции на рынке сбора и заготовки пищевых лесных ресурсов</t>
  </si>
  <si>
    <t>28.</t>
  </si>
  <si>
    <t>Рынок выездной розничной торговли</t>
  </si>
  <si>
    <t>28.1.</t>
  </si>
  <si>
    <t>Оценка состояния конкурентной среды на рынке выездной розничной торговли</t>
  </si>
  <si>
    <t xml:space="preserve">Низкая реализация товара </t>
  </si>
  <si>
    <t>Направлено на увеличение количества организаций частной формы собственности, расширения ассортимента местной продукции и ее реализации</t>
  </si>
  <si>
    <t xml:space="preserve">департамент экономического развития администрации Нефтеюганского района </t>
  </si>
  <si>
    <t>29.</t>
  </si>
  <si>
    <t>Рынок креативной индустрии</t>
  </si>
  <si>
    <t>29.1.</t>
  </si>
  <si>
    <t>Информирование хозяйствующих субъектов о возможности получения муниципальной поддержки</t>
  </si>
  <si>
    <t>недостаточная информированность хозяйствующих субъектов о реализуемых мерах муниципальной поддержки</t>
  </si>
  <si>
    <t>29.2.</t>
  </si>
  <si>
    <t>Информирование хозяйствующих субъектов о возможности участия в выставках и ярмарках, а также о проведении мероприятий для хозяйствующих субъектов</t>
  </si>
  <si>
    <t>недостаточная информированность хозяйствующих субъектов о выставках и ярмарках, проводимых мероприятиях</t>
  </si>
  <si>
    <t>повышение экономической эффективности и конкурентоспособности хозяйствующих субъектов</t>
  </si>
  <si>
    <t>Информирование хозяйствующих субъектов о возможности участия в выставках и ярмарках осуществляются по следующим каналам:
- через официальный сайт ОМСУ Нефтеюганского района;
- по телефону; 
- мероприятия с участием субъектов МСП;
- сообщество "Предприниматели Нефтеюганского района" в социальной сети "ВКонтакте";
- канал "Предприниматели Нефтеюганского района" в мессенджере "Telegram".</t>
  </si>
  <si>
    <t>30.</t>
  </si>
  <si>
    <t>Рынок легкой промышленности</t>
  </si>
  <si>
    <t>30.1.</t>
  </si>
  <si>
    <t>31.</t>
  </si>
  <si>
    <t>Рынок по производству хлеба и хлебобулочных изделий</t>
  </si>
  <si>
    <t>31.1.</t>
  </si>
  <si>
    <t>Мониторинг производства хлеба и хлебобулочных изделий</t>
  </si>
  <si>
    <t>потребность населения в ассортименте и ценовой доступности хлеба и хлебобулочных изделий</t>
  </si>
  <si>
    <t>32.</t>
  </si>
  <si>
    <t>Рынок услуг общественного питания</t>
  </si>
  <si>
    <t>32.1.</t>
  </si>
  <si>
    <t xml:space="preserve">Оказание информационно-консультативной помощи хозяйствующим субъектам, осуществляющим деятельность на товарном рынке </t>
  </si>
  <si>
    <t>В Нефтеюганском районе общедоступная сеть представлена  59 объектами общественного питания с общим количеством посадочных мест 1 329, включая рестораны, кафе, бары, закусочные. Наибольшее количество объеков общественного питания находятся в гп.Пойковский и сп.Салым. На постоянной основе осуществляется консультативно-информационная помощь хозяйствующим субъектам в сфере общественного питания, а именно информирование о проведении дистанционных обучающих мероприятий, направление материалов об обязательной маркировки товаров.</t>
  </si>
  <si>
    <t>Раздел II. Целевые показатели, на достижение которых направлены системные мероприятия «дорожной карты»</t>
  </si>
  <si>
    <t>Наименование контрольного (целевого) показателя</t>
  </si>
  <si>
    <t>Ед. изм.</t>
  </si>
  <si>
    <t>План на 2025 год</t>
  </si>
  <si>
    <t>Развитие конкуренции при осуществлении процедур государственных и муниципальных закупок, а также закупок хозяйствующих субъектов, доля автономного округа или муниципального образования в которых составляет более 50 процентов</t>
  </si>
  <si>
    <t>Доля закупок у субъектов малого и среднего предпринимательства (включая закупки, участниками которых являются любые лица, в том числе субъекты малого и среднего предпринимательства, закупки, участниками которых являются только субъекты малого и среднего предпринимательства, и закупки, в отношении участников которых заказчиком устанавливается требование о привлечении к исполнению договора субподрядчиков (соисполнителей) из числа субъектов малого и среднего предпринимательства) в общем годовом стоимостном объеме закупок, осуществляемых в соответствии с Федеральным законом от 18 июля 2011 года № 223-ФЗ «О закупках товаров, работ, услуг отдельными видами юридических лиц» (далее – Закон № 223-ФЗ)</t>
  </si>
  <si>
    <t>процент</t>
  </si>
  <si>
    <t>отдел организации закупок администрации Нефтеюганского района, 
департамент имущественных отношений Нефтеюганского района,
департамент культуры и спорта Нефтеюганского района,
департамент образования Нефтеюганского района</t>
  </si>
  <si>
    <t>1.2.</t>
  </si>
  <si>
    <t>Среднее число участников конкурентных процедур определения поставщиков (подрядчиков, исполнителей) при осуществлении закупок для обеспечения государственных и муниципальных нужд, осуществляемых в соответствии с Федеральным законом от 5 апреля 2013 года № 44-ФЗ «О контрактной системе в сфере закупок товаров, работ, услуг для обеспечения государственных и муниципальных нужд» (далее – Закон № 44-ФЗ)</t>
  </si>
  <si>
    <t>ед.</t>
  </si>
  <si>
    <t>отдел организации закупок администрации Нефтеюганского района, 
казенные и бюджетные учреждения Нефтеюганского района</t>
  </si>
  <si>
    <t>1.3.</t>
  </si>
  <si>
    <t>Доля закупок у субъектов малого предпринимательства, социально ориентированных некоммерческих организаций в соответствии Законом № 44-ФЗ</t>
  </si>
  <si>
    <t>отдел организации закупок администрации Нефтеюганского района, казенные и бюджетные учреждения Нефтеюганского района</t>
  </si>
  <si>
    <t>Ограничение влияния государственных предприятий на конкуренцию</t>
  </si>
  <si>
    <t>Количество унитарных предприятий</t>
  </si>
  <si>
    <t>единиц</t>
  </si>
  <si>
    <t>департамент имущественных отношений Нефтеюганского района</t>
  </si>
  <si>
    <t>Раздел III. Системные мероприятия, направленные на развитие конкурентной среды</t>
  </si>
  <si>
    <t>Раздел I. Системные мероприятия, предусмотренные пунктом 30 Стандарта развития конкуренции в субъектах Российской Федерации, утвержденного распоряжением Правительства Российской Федерации от 17 апреля 2019 года № 768-р (далее – Стандарт)</t>
  </si>
  <si>
    <t>Развитие конкурентоспособности товаров, работ, услуг субъектов малого и среднего предпринимательства</t>
  </si>
  <si>
    <t>Реализация комплекса мер, направленных на формирование современных управленческих и организационно-экономических механизмов в системе дополнительного образования детей, в части реализации модели персонифицированного финансирования дополнительного образования детей</t>
  </si>
  <si>
    <t>закрепление гарантий на получение дополнительного образования для детей в возрасте от 5 до 18 лет, развитие негосударственного сектора в сфере дополнительного образования детей</t>
  </si>
  <si>
    <t>не менее 20% детей в возрасте от 5 до 18 лет, проживающих в автономном округе, получают услуги дополнительного образования с использованием сертификата</t>
  </si>
  <si>
    <t xml:space="preserve"> 30 декабря 2025 года</t>
  </si>
  <si>
    <t>Совершенствование процессов управления объектами муниципальной собственности, включая: разработку, утверждение и выполнение комплексного плана по эффективному управлению муниципальными предприятиями, в котором содержатся в том числе ключевые показатели эффективности деятельности, целевые показатели доли муниципального участия (сектора) в различных отраслях экономики, программа (план) приватизации унитарных предприятий, находящихся в муниципальной собственности, с учетом задачи развития конкуренции, а также меры по ограничению влияния муниципальных предприятий на условия формирования рыночных отношений</t>
  </si>
  <si>
    <t>Организация и проведение публичных торгов или иных конкурентных процедур при реализации имущества хозяйствующими субъектами, доля участия автономного округа или муниципального образования в которых составляет 50 и более процентов</t>
  </si>
  <si>
    <t xml:space="preserve">низкая активность частных организаций при проведении публичных торгов государственного имущества влияние </t>
  </si>
  <si>
    <t xml:space="preserve">совершенствование процессов управления объектами государственной собственности автономного округа и муниципальной собственности, ограничение влияния государственных и муниципальных предприятий на конкуренцию совершенствование процессов управления объектами </t>
  </si>
  <si>
    <t xml:space="preserve">  30 декабря 2025 года</t>
  </si>
  <si>
    <t>Система показателей оценки эффективности управления муниципальным имуществом муниципального образования Нефтеюганский район утвержденной распоряжением департамента имущественных отношений Нефтеюганского района от 28.12.2022 №464</t>
  </si>
  <si>
    <t xml:space="preserve">государственных и муниципальных предприятий на развитие конкуренции </t>
  </si>
  <si>
    <t xml:space="preserve">государственной и муниципальной собственности автономного округа, ограничение влияния государственных предприятий на конкуренцию </t>
  </si>
  <si>
    <t xml:space="preserve"> 01 апреля 2025 года</t>
  </si>
  <si>
    <t>Создание условий для недискриминационного доступа хозяйствующих субъектов на товарные рынки</t>
  </si>
  <si>
    <t>Проведение мониторинга с целью определения административных барьеров, экономических ограничений, иных факторов, являющихся барьерами входа на рынок (выхода с рынка), и их устранение, проведение межведомственных экспертных советов</t>
  </si>
  <si>
    <t>избыточные ограничения для деятельности субъектов предпринимательства</t>
  </si>
  <si>
    <t>устранение избыточного государственного и муниципального регулирования, снижение административных барьеров</t>
  </si>
  <si>
    <t>департамент строительства и жилищно-коммунального комплекса Нефтеюганского района, 
департамент имущественных отношений Нефтеюганского района, 
комитет градостроительства и землепользования администрации Нефтеюганского района,
департамент образования Нефтеюганского района,  департамент культуры и спорта Нефтеюганского района, 
отдел по сельскому хозяйству администрации Нефтеюганского района, департамент экономического развития администрации Нефтеюганского района, комитет по делам народов Севера, охраны окружающей среды и водных ресурсов администрации Нефтеюганского района</t>
  </si>
  <si>
    <t>4.</t>
  </si>
  <si>
    <t>Содействие развитию негосударственных (немуниципальных) социально ориентированных некоммерческих организаций и «социального предпринимательства», включая наличие в муниципальных  программах поддержки социально ориентированных некоммерческих организаций и (или) субъектов малого и среднего предпринимательства, в том числе индивидуальных предпринимателей, мероприятий, направленных на поддержку негосударственного (немуниципального) сектора и развитие «социального предпринимательства» в таких сферах, как дошкольное, общее образование, детский отдых и оздоровление детей, дополнительное образование детей, производство на территории Российской Федерации технических средств реабилитации для лиц с ограниченными возможностями, включая мероприятия по развитию инфраструктуры поддержки социально ориентированных некоммерческих организаций и «социального предпринимательства»</t>
  </si>
  <si>
    <t>Оказание поддержки социально ориентированным некоммерческим организациям и (или) субъектам малого и среднего предпринимательства, в том числе индивидуальным предпринимателям, и разработка мероприятий, направленных на поддержку негосударственного (немуниципального) сектора в таких сферах, как дошкольное, общее образование, детский отдых и оздоровление, дополнительное образование детей, культуры, физической культуры и спорта, реализация технических средств реабилитации для лиц с ограниченными возможностями</t>
  </si>
  <si>
    <t>недостаточное участие негосударственных организаций, в том числе социально ориентированных некоммерческих организаций, в предоставлении гражданам услуг социальной сферы</t>
  </si>
  <si>
    <t>содействие развитию негосударственных (немуниципальных) социально ориентированных некоммерческих организаций</t>
  </si>
  <si>
    <t xml:space="preserve">департамент образования Нефтеюганского района
</t>
  </si>
  <si>
    <t xml:space="preserve">В сфере физической культуры и спорта: 
В муниципальной программе от 24.12.2024 №2365-па-нпа  "Развитие физической культуры и спорта" предоставление финансирования НКО не предусмотрено.
В сфере культуры: 
Оказывается информационно-консультационная и имущественная поддержка (в части предоставления безвозмездно и на краткосрочной основе нежилых помещений), некоммерческим организациям (в том числе социально ориентированным некоммерческим организациям), осуществляющим деятельность в сфере культуры.  </t>
  </si>
  <si>
    <t xml:space="preserve">Распоряжением департамента имущественных отношений Нефтеюганского района от 08.10.2019 № 647 (в редакции от 16.10.2024 № 293) утвержден перечень муниципального имущества муниципального образования Нефтеюганский район,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предназначенного для предоставления во владение и (или) в пользование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По состоянию на текущую дату в Перечень включено 72 объекта (57 движимых, 15 недвижимых общей площадью 6 204,5 кв.м. (1 рыбцех площадью 518,6 кв.м.,  5 нежилых помещений общей площадью 184,4 кв.м., дет.сад "Ручеек" площадью 1164,3 кв.м., спортзал и склад 1 036,4 кв.м., единый недвижимый комплекс площадью 3 300,8 кв.м. и 5 земельных участков общей площадью 45 803 кв.м.).                                                                               По состоянию на 31.03.2025 имущественная поддержка предоставляется 3 СОНКО, общая площадь помещений составляет 268,97 кв.м.                                 </t>
  </si>
  <si>
    <t>Проведение конкурсного отбора на предоставление субсидии социально ориентированным некоммерческим организациям на оказание услуг (выполнение работ) в сфере культуры, физической культуры и спорта, в том числе общественно полезных услуг</t>
  </si>
  <si>
    <t>недостаточное участие негосударственных организаций, в том числе социально ориентированных некоммерческих организаций, в предоставлении услуг в сфере образования, науки и молодежной политики, в том числе общественно полезных услуг</t>
  </si>
  <si>
    <t>В сфере физической культуры и спорта: 
В муниципальной программе от 24.12.2024 №2365-па-нпа  "Развитие физической культуры и спорта" предоставление финансирования НКО не предусмотрено.
В сфере культуры: 
Оказывается информационно-консультационная и имущественная поддержка (в части предоставления безвозмездно и на краткосрочной основе нежилых помещений), некоммерческим организациям (в том числе социально ориентированным некоммерческим организациям), осуществляющим деятельность в сфере культуры.</t>
  </si>
  <si>
    <t xml:space="preserve">Организация и проведение конкурса «Лучшая организация отдыха детей и их оздоровления Нефтеюганского района».
</t>
  </si>
  <si>
    <t>создание условий для развития конкуренции</t>
  </si>
  <si>
    <t>Информация  об организации и проведении конкурса размещена на сайте Департамента образования  Нефтеюганского районана (http://cctec.ru) во вкладке Отдых детей » Информация для организаторов детского отдыха » Конкурс лучший лагерь.</t>
  </si>
  <si>
    <t>Стимулирование новых предпринимательских инициатив за счет проведения образовательных мероприятий, обеспечивающих возможности для поиска, отбора и обучения потенциальных предпринимателей, в том числе путем разработки и реализации  программы по ускоренному развитию субъектов малого и среднего предпринимательства и достижения показателей ее эффективности</t>
  </si>
  <si>
    <t>Реализация образовательных проектов: «Профориентационные курсы для старшеклассников по основам предпринимательства «Азбука бизнеса»</t>
  </si>
  <si>
    <t>отсутствие систематизированной информации о реализуемых мероприятиях, направленных на саморазвитие детей и молодежи, обеспечение поддержки научной, творческой и предпринимательской активности</t>
  </si>
  <si>
    <t>формирование предпринимательских компетенций у молодежи, обучение основам бизнес-планирования, реализации бизнес-идеи с нуля под руководством опытных предпринимателей</t>
  </si>
  <si>
    <t>На основании приказа Департамента труда и занятости населению Югры, Департамента образования и науки Югры, приказа Департамента образования Нефтеюганского района от 19.03.2024 № 292-0  во всех 13 школах Нефтеюганского района началась реализация   регионального  проекта по профессиональной ориентации школьников "Будущий профессионал". Определены ответственные за реализацию проекта. также во всех школах района реализуется федеральный проект "Билет в будущее". Во всех школах внедрен ПРофминимум. В 2025 году 1 713 обучающихся Нефтеюганского района охвачено профориентационными мероприятиями.</t>
  </si>
  <si>
    <t>Развитие механизмов поддержки технического и научно-технического творчества детей и молодежи, обучения их правовой, технологической грамотности и основам цифровой экономики, в том числе в рамках стационарных загородных лагерей с соответствующим специализированным уклоном, а также повышение их информированности о потенциальных возможностях саморазвития, обеспечение поддержки научной, творческой и предпринимательской активности</t>
  </si>
  <si>
    <t>Содействие развитию научной, творческой и предпринимательской активности детей и молодежи</t>
  </si>
  <si>
    <t>повышение уровня информированности населения о мероприятиях, направленных на саморазвитие детей и молодежи, обеспечение поддержки научной, творческой и предпринимательской активности</t>
  </si>
  <si>
    <t xml:space="preserve">Обеспечение равных условий доступа к информации о имуществе, находящемся в собственности муниципальных образований, в том числе имуществе, включаемом в перечни для предоставления на льготных условиях субъектам малого и среднего предпринимательства, о реализации такого имущества или предоставлении его во владение и (или) пользование, а также о ресурсах всех видов, находящихся в  муниципальной собственности, путем размещения указанной информации 
на официальном сайте уполномоченного органа, официальном сайте   органов местного самоуправления, в сети Интернет для размещения информации о проведении торгов (www.torgi.gov.ru) 
</t>
  </si>
  <si>
    <t>Размещение в открытом доступе информации о реализации имущества</t>
  </si>
  <si>
    <t>низкая активность частных организаций при проведении публичных торгов государственного (муниципального) имущества</t>
  </si>
  <si>
    <t>обеспечение равных условий доступа к информации о реализации государственного имущества автономного округа и имущества, находящегося в собственности муниципальных образований, а также ресурсов всех видов, находящихся в государственной собственности автономного округа и муниципальной собственности</t>
  </si>
  <si>
    <t>поддерживается в актуальном состоянии, ежегодно до 30 декабря</t>
  </si>
  <si>
    <t>Информация о реализации муниципального имущества Нефтеюганского муниципального района размещается:
- https://torgi.gov.ru/new/public;
- https://admoil.gosuslugi.ru/;
- www.utp.sberbank-ast.ru.</t>
  </si>
  <si>
    <t>7.2.</t>
  </si>
  <si>
    <t>Опубликование и актуализация на едином официальном сайте государственных органов автономного округа и официальных сайтах органов местного самоуправления информации об объектах, находящихся в собственности, включая сведения об их наименованиях, местонахождении, характеристиках и целевом назначении, существующих ограничениях их использования и обременениях правами третьих лиц</t>
  </si>
  <si>
    <t>недостаточный уровень эффективности управления государственным и муниципальным имуществом</t>
  </si>
  <si>
    <t>повышение эффективности управления государственным и муниципальным имуществом</t>
  </si>
  <si>
    <t>Реестр муниципального имущества муниципального образования Нефтеюганский район размещен: 
https://admoil.gosuslugi.ru/spravochnik/reestr_imushestvo/.</t>
  </si>
  <si>
    <t>Раздел II. Дополнительные системные мероприятия</t>
  </si>
  <si>
    <t>Обеспечение внедрения лучших региональных практик содействия развитию конкуренции, практик содействия развитию конкуренции, рекомендованных Межведомственной рабочей группой по вопросам реализации положений стандарта развития конкуренции в субъектах Российской Федерации</t>
  </si>
  <si>
    <t>потребность в новых идеях/проектах для развития конкурентной среды</t>
  </si>
  <si>
    <t>развитие конкуренции на рынках товаров и услуг автономного округа</t>
  </si>
  <si>
    <t xml:space="preserve">департамент строительства и жилищно-коммунального комплекса Нефтеюганского района,
департамент имущественных отношений Нефтеюганского района,
департамент экономического развития администрации Нефтеюганского района,
комитет по делам народов Севера, охраны окружающей среды и водных ресурсов администрации Нефтеюганского района,
комитет по градостроительству
администрации Нефтеюганского района,
комитет градостроительства и землепользования администрации Нефтеюганского района,
отдел организации закупок администрации Нефтеюганского района,
департамент культуры и спорта Нефтеюганского района,
департамент образования 
 Нефтеюганского района
</t>
  </si>
  <si>
    <t xml:space="preserve">Раздел IV. Создание и реализация механизмов общественного
контроля за деятельностью субъектов естественных монополий
</t>
  </si>
  <si>
    <t>Представление письменных ответов на полученное мнение потребителей, предпринимателей и экспертов, задействованных в рамках общественного контроля за деятельностью субъектов естественных монополий (далее - участники общественного контроля). Обеспечение обязательного получения и учета обоснованного мнения потребителей товаров и услуг субъектов естественных монополий, предпринимателей и экспертов при осуществлении следующих процедур:</t>
  </si>
  <si>
    <t>создание и реализация механизмов общественного контроля за деятельностью субъектов естественных монополий, органов исполнительной власти автономного округа, осуществляющих регулирование деятельности субъектов естественных монополий</t>
  </si>
  <si>
    <t>Согласование и утверждение схем территориального планирования муниципальных районов, генеральных планов поселений осуществляется с учетом мнений субъектов естественных монополий.</t>
  </si>
  <si>
    <t>при согласовании и утверждении схем территориального планирования муниципальных районов, генеральных планов поселений</t>
  </si>
  <si>
    <t>Раздел V. Организационные мероприятия</t>
  </si>
  <si>
    <t>Исполнение мероприятия</t>
  </si>
  <si>
    <t>Информирование субъектов малого и среднего предпринимательства о проведении опросов и необходимости принятия в них участия</t>
  </si>
  <si>
    <t>подготовка к проведению опросов субъектов предпринимательской деятельности</t>
  </si>
  <si>
    <t>информация на официальном сайте органов местного самоуправления Нефтеюганского района</t>
  </si>
  <si>
    <t>Размещение в открытом доступе информации, содержащей, в том числе исчерпывающий перечень актуальных нормативных правовых актов, регламентирующих предоставление субсидий сельхозтоваропроизводителям, а также актуальный реестр получателей субсидий</t>
  </si>
  <si>
    <t>повышение информированности сельхозтоваропроизводителей</t>
  </si>
  <si>
    <t xml:space="preserve">отдел по сельскому хозяйству администрации Нефтеюганского района
</t>
  </si>
  <si>
    <t>Информация размещена на официальном сайте органов местного самоуправления Нефтеюганского район:                                                                                                                  -- http://www.admoil.gosuslugi.ru/deyatelnost/ekonomika;                                                      -- http://www.admoil.gosuslugi.ru/selskoe-khozyajstvo/reestr-poluchatelej-subsidij-apk.</t>
  </si>
  <si>
    <t>Актуальная информация по реестру субъектов МСП - получателей поддержки размещается на официальном сайте Федеральной налоговой службы: https://rmsp-pp.nalog.ru/search.html.</t>
  </si>
  <si>
    <t>Оказание поддержки и консультационной помощи малым формам хозяйствования в агропромышленном комплексе</t>
  </si>
  <si>
    <t>содействие развитию малых форм хозяйствования в агропромышленном комплексе</t>
  </si>
  <si>
    <t>Консультативная помощь сельхозтоваропроизводителям оказывается по мере обращения посредством личных обращений, по телефону, на адрес электронной почты.</t>
  </si>
  <si>
    <t>Создание возможностей для участия предприятий, занимающихся выловом водных биоресурсов в выставках и (или) ярмарках</t>
  </si>
  <si>
    <t>содействие предприятий, занимающихся выловом водных биоресурсов</t>
  </si>
  <si>
    <t>отдел по сельскому хозяйству администрации Нефтеюганского района</t>
  </si>
  <si>
    <t>Создание и ведение реестра физкультурно-спортивных организаций, оказывающих физкультурно-оздоровительные и спортивные услуги</t>
  </si>
  <si>
    <t>повышение информированности населения по вопросам предоставления физкультурно-оздоровительных и спортивных услуг</t>
  </si>
  <si>
    <t>Раздел VI. Ключевые показатели развития конкуренции в отраслях экономики 
на 2022 - 2025 годы</t>
  </si>
  <si>
    <t>Наименование ключевого показателя</t>
  </si>
  <si>
    <t>2025 (план)</t>
  </si>
  <si>
    <t>Темп роста, %</t>
  </si>
  <si>
    <t>Производство скота и птицы на убой в хозяйствах всех категорий (в живом весе)</t>
  </si>
  <si>
    <t>тонн</t>
  </si>
  <si>
    <t>Производство молока в хозяйствах всех категорий</t>
  </si>
  <si>
    <t>Увеличение валового сбора овощей открытого грунта, повышение конкурентоспособности продукции</t>
  </si>
  <si>
    <t>перевыполнен</t>
  </si>
  <si>
    <t>Доля организаций частной формы собственности в сфере теплоснабжения (производство тепловой энергии)</t>
  </si>
  <si>
    <t>выполнен</t>
  </si>
  <si>
    <t>Доля организаций частной формы собственности в сфере жилищного строительства (за исключением Московского фонда реновации жилой застройки и индивидуального жилищного строительства)</t>
  </si>
  <si>
    <t>Рынок строительства, за исключением жилищного и дорожного строительства</t>
  </si>
  <si>
    <t>Доля организаций частной формы собственности в сфере строительства объектов капитального строительства, за исключением жилищного и дорожного строительства</t>
  </si>
  <si>
    <t>Доля организаций частной формы собственности в сфере дорожной деятельности (за исключением проектирования)</t>
  </si>
  <si>
    <t>Доля организаций частной формы собственности в сфере архитектурно-строительного проектирования</t>
  </si>
  <si>
    <t>Доля организаций частной формы собственности в сфере кадастровых и землеустроительных работ</t>
  </si>
  <si>
    <t>Доля организаций частной формы собственности на рынке вылова водных биоресурсов</t>
  </si>
  <si>
    <t>Доля организаций частной формы собственности на рынке переработки водных биоресурсов</t>
  </si>
  <si>
    <t>Доступность дошкольного образования для детей в возрасте от 1,5 до 3 лет</t>
  </si>
  <si>
    <t>не запланирован</t>
  </si>
  <si>
    <t>Доля организаций частной формы собственности в сфере услуг дополнительного образования детей</t>
  </si>
  <si>
    <t>департамент образования  Нефтеюганского района</t>
  </si>
  <si>
    <t>Доля организаций отдыха и оздоровления детей частной формы собственности</t>
  </si>
  <si>
    <t>Доля организаций частной формы собственности в сфере выполнения работ по благоустройству городской среды</t>
  </si>
  <si>
    <t>Доля организаций частной формы собственности в сфере выполнения работ по содержанию и текущему ремонту общего имущества собственников помещений в многоквартирном доме</t>
  </si>
  <si>
    <t>Рынок оказания услуг по перевозке пассажиров автомобильным транспортом по муниципальным маршрутам регулярных перевозок (городской транспорт), за исключением городского наземного электрического транспорта</t>
  </si>
  <si>
    <t>Доля негосударственных (немуниципальных) перевозчиков на муниципальных маршрутах регулярных перевозок пассажиров наземным транспортом в общем количестве перевозчиков на муниципальных маршрутах регулярных перевозок пассажиров наземным транспортом</t>
  </si>
  <si>
    <t>Доля организаций частной формы собственности в сфере оказания услуг по предоставлению широкополосного доступа к информационно- телекоммуникационной сети Интернет</t>
  </si>
  <si>
    <t>Доля организаций частной формы собственности в сфере ритуальных услуг</t>
  </si>
  <si>
    <t>Доля организаций частной формы собственности в сфере оказания услуг по ремонту автотранспортных средств</t>
  </si>
  <si>
    <t>Доля организаций частной формы собственности на рынке нефтепродуктов</t>
  </si>
  <si>
    <t>Доля организаций частной формы собственности в сфере наружной рекламы</t>
  </si>
  <si>
    <t>Доля организаций частной формы собственности на рынке в сфере физической культуры и спорта</t>
  </si>
  <si>
    <t>Доля организаций частной формы собственности на рынке в сфере культуры</t>
  </si>
  <si>
    <t>Увеличение числа посещений культурных мероприятий</t>
  </si>
  <si>
    <t>Рынок туристских услуг</t>
  </si>
  <si>
    <t>Численность размещенных в коллективных средствах размещения</t>
  </si>
  <si>
    <t>тысяч человек</t>
  </si>
  <si>
    <t>Доля организаций частной формы собственности на рынке сбора и заготовки пищевых лесных ресурсов</t>
  </si>
  <si>
    <t>Доля организаций частной формы собственности на рынке выездной розничной торговли</t>
  </si>
  <si>
    <t>Доля организаций частной формы собственности на рынке креативной индустрии</t>
  </si>
  <si>
    <t>Доля организаций частной формы собственности на рынке легкой промышленности</t>
  </si>
  <si>
    <t>Доля организаций частной формы собственности на рынке по производству хлеба и хлебобулочных изделий</t>
  </si>
  <si>
    <t>Доля организаций частной формы собственности на рынке общественного питания</t>
  </si>
  <si>
    <t xml:space="preserve">План мероприятий («дорожная карта») по содействию развитию конкуренции
 в Ханты-Мансийском автономном округе – Югре (далее – автономный округ), реализуемых на территории Нефтеюганского района (далее – муниципальное образование) на 01.07.2025                                                                                                                                                               
                                                                                                                                                                                                                                                                                                                                                                                                                                                                                                                                                  Раздел I. Мероприятия по содействию развитию конкуренции на товарных рынках для содействия развитию конкуренции 
в Ханты-Мансийском автономном округе – Югре, реализуемые на территории Нефтеюганского района
</t>
  </si>
  <si>
    <t xml:space="preserve">В марте 2025 года 3 сельскохозяйственных товаропроизводителя приняли участие в окружной выставке "Товары земли Югорской". Выставка Нефтеюганского района "Товары земли Нефтеюганской" запланирована на 30.08.2025. На 2025 год предусмотрено финансирование для проведения выставок в размере 445,15 тыс.рублей. </t>
  </si>
  <si>
    <t>В рамках государственной программы Ханты-Мансийского автономного округа – Югры «Развитие агропромышленного комплекса» на поддержку растениеводства предусмотрено субсидий из окружного бюджета в размере 742,30 тыс. рублей. Исполнение запланировано в 3 - 4 квартале 2025 года.</t>
  </si>
  <si>
    <t xml:space="preserve">Планом ОЗП на 2025 год предусмотрено 11 мероприятий на общую сумму 139 592,62 тыс.рублей, в том числе ОБ 45 180,50 тыс.рублей, МБ 94 412,12 тыс.рублей.                                                                                                                                                                                                                               1.Подписан  МК от 28.03.2025  №01873000017250001860001 с ООО "САМАР-СТРОЙ" на выполнение работ по капитальному ремонту объекта  «Магистральные сети ТС от ТК-2 до ТК-8» (замена участка сети от ТК-5 до ТК-8), «Магистральные сети ХВС от ТК-2 до ТК-8» (замена участка сети от ТК-5 до ТК-8) в пгт. Пойковский Нефтеюганского района» (замена участка сети от ТК-5 до ТК-7). Сумма МК 107 302,18 тыс.рублей с НДС 20%;                                                                                                                                                                                                                  2.  Подписан МК №01873000017250002660001 от 19.05.2025  ПМУП "УТВС" «Внутриквартальная трасса тепловодоснабжения от теплокамеры ТК6-8 до теплокамеры ТК6-8/7» (замена внутриквартальной трассы тепловодоснабжения от ТК6-8 до ТК6-8/7 протяженностью 276 метров по ул. Транспортников в 6 мкр.) гп Пойковский Нефтеюганского района.                                                                                                                                                                  3.  Заключен договор №06-02 от 28.01.2025  с ООО "ЗССК" на выполнение  работ по объекту  "Магистральные сети тепловодоснабжения от ТК-8 до ТК-14" (замена ввода в ТК 10). Сумма договора 578,55 тыс.рублей. Срок выполнения 14 календарных дней. Начало работ: на следующий календарный день после окончания отопительного периода. Работы приняты 24.06.2025 года.                                                                                                                                                                                                                          4. Заключен договор №05-02 от 28.01.2025г.  с ООО "ЗССК" на выполнение  работ по объекту  "Магистральные сети тепловодоснабжения от ТК-8 до ТК-14" (замена ввода в ТК 11) в пгт. Пойковский.  Работы приняты 24.06.2025 года.                                                                                                                                                                                                                                                                                                                                                                                                     5. Заключен договор №04-02 от 28.01.2025г.  с ООО "ЗССК" на выполнение  работ по объекту  "Магистральные сети тепловодоснабжения от ТК-8 до ТК-14" (замена ввода сетей ГВС в ТК 14). Работы приняты 24.06.2025 года.                                                     6. Заключен договор №03-02 от 28.01.2025г.  с ООО "ЗССК" на выполнение  работ по объекту "Магистральные сети тепловодоснабжения от ТК-8 до ТК-14" (замена ввода в ТК 13).  Работы приняты 24.06.2025 года.                                                                            7. Заключен договор №07-02 от 28.01.2025г.  с ООО "ЗССК" на выполнение  работ по объекту "Магистральные сети тепловодоснабжения от ТК-8 до ТК-14" (замена ввода сетей теплоснабжения в ТК 14). Работы приняты 24.06.2025 года.                                                                                                                                                                                                                                                                                                                                                               8. Заключен МК № 01873000017250002460001 от 07.05.2025 с ООО "Энергоремонтмонтаж" «Тепловые сети» (замена участка от ТК2 до ТК5 Т1Ø-159/114мм., Т2Ø-159/114мм., В1Ø-100/50 мм), п. Каркатеевы Нефтеюганского района.  9. "Сети канализации жилого поселка" (Замена канализационного напорного коллектора от КНС до КОС) в сп. Сентябрьский Нефтеюганского района.  Пакет аукционной документации на согласовании.                                                                                                                                                                                                                                                                                                                             10. Заключен МК №01873000017250002680001 от 19.05.2025 с ООО "Энергоремонтмонтаж". «Сети теплоснабжения» (замена участка сети до ТК-"Культура" Ду 100 мм) в сп.Сентябрьский Нефтеюганского района. Сбор пакета исходных данных для аукционной документации.                                                                                     11. Заключен МК №01873000017250002730001 от 23.05.2025г. с ООО "Энергоремонтмонтаж". «Магистральная сеть ТВС от ТК-1до ТК-21 через улицу Мостовиков» (замена сетей ТВС от ТК-33 до ТК-37 по ул. Криворожская протяженностью 89 м) п. Юганская Обь Нефтеюганского района. </t>
  </si>
  <si>
    <t xml:space="preserve">В 2025 году в рамках муниципальной программы Нефтеюганского района «Жилищно-коммунальный комплекс" в целях реализации данного мероприятия продолжаются проектно-изыскательские  работы по объекту  «Инженерные сети для комплексного развития территории в 5 мкр. пгт. Пойковский Нефтеюганского района». Проектирование осуществляется в рамках муниципального контракта от 10.06.2024 с ООО "РУСИНЖТРАНСПРОЕКТ".  Выполнены инженерно-геологические изыскания, разрабатывается проектная документация. Согласно МК срок завершения проектно-изыскательских работ и получения заключения государственной экспертизы 29.08.2025 года. </t>
  </si>
  <si>
    <t xml:space="preserve">В 2022-2024 г.г. разработаны и утверждены проекты организации дорожного движения (далее - ПОДД) на автомобильные дороги общего пользования местного значения муниципального образования Нефтеюганский район. В соответствии с Федеральным законом от 29.12.2017 № 443-ФЗ "Об организации дорожного движения в Российской Федерации и о внесении изменений в отдельные законодательные акты Российской Федерации" (с изменениями и дополнениями) внесение изменений в утвержденный проект организации дорожного движения на период эксплуатации дорог или их участков либо его повторное утверждение должно осуществляться не реже, чем 1 раз в 3 года.                В 2025 году заключен договор от 11.02.2025  № 10-02 на разработку ПОДД на автомобильную дорогу "Подъездная дорога к п. Усть-Юган", 1 участок, со сроком выполнения работ до 01.10.2025 года. </t>
  </si>
  <si>
    <t xml:space="preserve">Реестр поставщиков для  потребителей услуг отображается в личном кабинете на портале информационной системы АИС "Персонифицированного финансирования дополнительного образования".
В числе поставщиков услуг 4 социальных предпринимателей Нефтеюганского района, 1  из г. Нефтеюганск, 1 из г. Сургут: ИП Юмаева И.К., ИП Боредькина С.В.,ИП Гогоберидзе И.И.,  ИП "Хабибуллина А.Р.", АНО ДО "Развиваюий центр "Реченька",АНО ДО "Открытая гимназия",  Местная общественная организация г.Нефтеюганска "Спортивно-оздоровительный клуб фитнеса и спортивной аэробики "Грация". </t>
  </si>
  <si>
    <t>По состояния на 01.07.2025 отдыхом и оздоровлением охвачено 345 детей. В организациях отдыха и оздоровления детей, расположенных на территории Нефтеюганского района, в негосударственных (немуниципальных) организациях отдыха и оздоровления детей  отдохнуло 195 детей. За пределами Ханты-Мансийского автономного округа - Югра (ДСОЛ "Дружба", ДОЦ "Росинка", ДСОЛКД "Юбилейный") отдохнуло 150 детей.</t>
  </si>
  <si>
    <t>В рамках государственной программы Ханты-Мансийского автономного округа – Югры «Развитие агропромышленного комплекса» на поддержку животноводства предусмотрено субсидий из окружного бюджета в размере 148 329,80 тыс. рублей. Исполнение на 01.07.2025 составило 46 644,5 тыс.рублей (31,45%).</t>
  </si>
  <si>
    <t>В рамках государственной программы Ханты-Мансийского автономного округа – Югры "Развитие агропромышленного комплекса" на поддержку рыбохозяйственного комплекса предусмотрены субсидии в размере 5 400,00 тыс.руб. Исполнение на 01.07.2025 составило 2 007,82 тыс.рублей (37,2%).</t>
  </si>
  <si>
    <t>Предоставлено более 5 консультаций по открытию в летний каникулярный период лагеря, лагеря дневного пребывания, труда и отдыха и палаточные совместно с АНО "Галс".</t>
  </si>
  <si>
    <t>В целях реализации партийного проекта "Школа грамотного потребителя" специалистами проводились встречи с гражданами (собственниками жилых помещений) в поселениях. Рассматривались  вопросы работы управляющих организаций  оказывающих  услуги по содержанию общего имущества многоквартирных домов (включая вопрос начисление платы на общедомовые нужды многоквартирного дома), задолженность населения за ЖКУ, изменения размера платы за предоставляемые населению ЖКУ с 01.07.2025, проведение капитального ремонта в жилых домах,  а также давались разъяснения и консультации по вопросам ЖКХ в рамках действующего законодательства. Реализация программы капитального ремонта многоквартирных домов на территории Нефтеюганского района в 2025 году. Проведено 9 встреч, из них: январь -  п.Усть-Юган, с.п.Салым; февраль -  с.п.Салым, п. Усть-Юган, апрель - Пойковский, май - Пойковский, Юганская Обь, Салым, июнь - Сингапай.  Информация об изменениях в жилищном законодательстве доводится размещением на официальном сайте органов местного самоуправления Нефтеюганского района в разделе «ЖКХ», на сайтах поселений, а также через мессенджеры  управляющих и ресурсоснабжающих организаций.</t>
  </si>
  <si>
    <t>Сведения о работе пассажирского автомобильного транспорта на территории гп.Пойковский и сп.Салым Нефтеюганского района размещаются на официальном сайте органов местного самоуправления Нефтеюганского района (https://admoil.gosuslugi.ru/) в разделе "Безопасность дорожного движения". Обновление сведений осуществляется ежегодно, а также после внесения изменений или дополнений в расписание автобусных маршрутов. Аналогичная информация размещена на официальных сайтах муниципальных образований гп.Пойковский и сп.Салым.</t>
  </si>
  <si>
    <t>Организационно-методическая и информационно-консультативная помощь оказывается, хозяйствующим субъектам оказывающим услуги в сфере культуры, посредством информирования о проводимых конкурсах финансовой поддержки, консультации при формировании заявки для участия (https://nefteyuganskij-r86.gosweb.gosuslugi.ru/obschestvennyy-kontrol/obschestvennye-organizatsii-nko-volonterstvo/postavschikam-sotsialnyh-uslug/).</t>
  </si>
  <si>
    <t>Перечень хозяйствующих субъектов, осуществляющих деятельность в сфере культуры, размещен на сайте: https://nefteyuganskij-r86.gosweb.gosuslugi.ru/obschestvennyy-kontrol/obschestvennye-organizatsii-nko-volonterstvo/postavschikam-sotsialnyh-uslug/.
При необходимости, перечень актуализируется.</t>
  </si>
  <si>
    <t>Еженедельно обновляется информация о планах и отчетах мероприятий  на официальных сайтах и страницах социальных сетей учреждений подведомственных Департаменту культуры и спорта Нефтеюганского района.                                                                                                   Анонс запланированных культурно-массовых мероприятий еженедельно публикуется на сайте: https://nefteyuganskij-r86.gosweb.gosuslugi.ru/deyatelnost/napravleniya-deyatelnosti/sotsialnaya-sfera/kultura-sotsialnaya-sfera/soc-kult-sfera-kultura-anons/.</t>
  </si>
  <si>
    <t xml:space="preserve">Специалистами комитета по делам народов Севера регулярно оказывается методическая, консультационная и информационная поддержка субъектов туриндустрии о проведении различных конкурсов, грантов, субсидий различного уровня. На официальном сайте органов местного самоуправления Нефтеюганского района, в социальных сетях "VK", "WhatsApp", "Telegram" на постоянной основе ведется работа по размещению (предоставлению) актуальной и полезной информации для заинтересованных лиц и организаций туриндустрии. 
В первом полугодии  2025 года четверо предпринимателей подали заявки на участие в грантовых конкурсах с проектами, направленными на развитие туризма. </t>
  </si>
  <si>
    <t xml:space="preserve">Проведена онлайн презентация туристического потенциала Нефтеюганского района в рамках заседания рабочей группы по развитию туризма с администрацией Уватского района. 
Разработан первый автомобильный туристический маршрут по Нефтеюганскому району "От лесов до горизонтов". Презентация тур маршрута проведена в рамках мероприятия "Открытие соревнования по гребле на обласах". </t>
  </si>
  <si>
    <t xml:space="preserve">В рамках Государственной программы Ханты-Мансийского автономного округа – Югры «Развитие агропромышленного комплекса» на поддержку деятельности по заготовке и переработке дикоросов предусмотрены субсидии в размере 4 059,20 тыс.рублей. Исполнение на 01.07.2025 составило 1 149,73 тыс.рублей (28%).
</t>
  </si>
  <si>
    <t xml:space="preserve">По состоянию на 01.07.2025 информационная поддержка о получении муниципальной поддержки (в целом с учетом всех мероприятий) предоставлена 155 субъектам малого и среднего предпринимательства. Консультации субъектам малого и среднего предпринимательства осуществляются по следующим каналам:
- по телефону; 
- мероприятия с участием субъектов МСП;
- сообщество "Предприниматели Нефтеюганского района" в социальной сети "ВКонтакте";
- канал "Предприниматели Нефтеюганского района" в мессенджере "Telegram".                           В отчетном периоде мероприятия в режиме ВКС в поселениях Нефтеюганского района (проведено 3 бизнес-консультации «Бизнес – Десант» в режиме ВКС  и 1 выездной круглый стол для субъектов МСП (количестсво участников  44). </t>
  </si>
  <si>
    <t>Информирование хозяйствующих субъектов о возможности получения финансовой поддержки осуществляются по следующим каналам:
- через официальный сайт ОМСУ Нефтеюганского района;
- по телефону; 
- мероприятия с участием субъектов МСП;
- сообщество "Предприниматели Нефтеюганского района" в социальной сети "ВКонтакте";
- канал "Предприниматели Нефтеюганского района" в мессенджере "Telegram".</t>
  </si>
  <si>
    <t>Информация о специализированных службах по вопросам похоронного дела размещена на официальных сайтах органов местного самоуправления. На официальных сайтах органов местного самоуправления Нефтеюганского района и поселений района созданы специализированные разделы в которых также размещена информация о специализированных службах по вопросам похоронного дела. Обновление информации осуществляется по мере необходимости. Администрациями поселений сформированы "дорожные карты".</t>
  </si>
  <si>
    <t xml:space="preserve">Численность детей, получающих услуги дополнительного образования по социальному  сертификату  во  2 квартале 2025 года составила 1 602 человек  или  17,8% от общей численности детей в возрасте от 5 до 18 лет, фактически проживающих на территории муниципального образования Нефтеюганский район.
</t>
  </si>
  <si>
    <t>В Нефтеюганском муниципальном районе приказом департамента имущественных отношений Нефтеюганского района от 18.01.2017  № 10 утверждено типовое Положение о порядке организации и проведении конкурентных процедур при реализации имущества хозяйствующими субъектами, доля участия муниципального образования Нефтеюганский район в которых составляет 100%. На 01.07.2025 хозяйствующими субъектами имущество не реализовывалось.</t>
  </si>
  <si>
    <t xml:space="preserve">За 2024 год на основании расчетов по  критериям показателей получена положительная оценка эффективности управления муниципальным имуществом. По показателям рейтинга Нефтеюганский район занял 2 место среди муниципальных образований Ханты-Мансийского автономного округа - Югры. </t>
  </si>
  <si>
    <r>
      <rPr>
        <b/>
        <sz val="13"/>
        <rFont val="Times New Roman"/>
        <family val="1"/>
        <charset val="204"/>
      </rPr>
      <t>Департамент строительства и жилищно-коммунального комплекса Нефтеюганского района</t>
    </r>
    <r>
      <rPr>
        <sz val="13"/>
        <rFont val="Times New Roman"/>
        <family val="1"/>
        <charset val="204"/>
      </rPr>
      <t xml:space="preserve">: для выявления административных барьеров, экономических барьеров и иных факторов, являющихся барьерами муниципальные правовые акты, проходят процедуру ОРВ и ОФВ.                                                                                                         </t>
    </r>
    <r>
      <rPr>
        <b/>
        <sz val="13"/>
        <rFont val="Times New Roman"/>
        <family val="1"/>
        <charset val="204"/>
      </rPr>
      <t>Департамент имущественных отношений Нефтеюганского района</t>
    </r>
    <r>
      <rPr>
        <sz val="13"/>
        <rFont val="Times New Roman"/>
        <family val="1"/>
        <charset val="204"/>
      </rPr>
      <t xml:space="preserve">: реализация муниципального имущества, передача прав владения и (или) пользования муниципальным имуществом Нефтеюганского муниципального района, а также  приобретение имущества для муниципальных нужд, осуществляется с применением конкурентных процедур.
</t>
    </r>
    <r>
      <rPr>
        <b/>
        <sz val="13"/>
        <rFont val="Times New Roman"/>
        <family val="1"/>
        <charset val="204"/>
      </rPr>
      <t>Комитет градостроительства и землепользования администрации Нефтеюганского района</t>
    </r>
    <r>
      <rPr>
        <sz val="13"/>
        <rFont val="Times New Roman"/>
        <family val="1"/>
        <charset val="204"/>
      </rPr>
      <t xml:space="preserve">: проведен анализ нормативных правовых актов и правоприменительной практики на предмет наличия барьеров для субъектов предпринимательской деятельности на рынке услуг, по результатам которого факторы, являющиеся административными барьерами, ограничениями для входа на рынок услуг строительства, не выявлены.                              </t>
    </r>
    <r>
      <rPr>
        <b/>
        <sz val="13"/>
        <rFont val="Times New Roman"/>
        <family val="1"/>
        <charset val="204"/>
      </rPr>
      <t>Департамент образования Нефтеюганского района</t>
    </r>
    <r>
      <rPr>
        <sz val="13"/>
        <rFont val="Times New Roman"/>
        <family val="1"/>
        <charset val="204"/>
      </rPr>
      <t xml:space="preserve">: административные барьеры для субъектов предпринимательской деятельности на рынке услуг образования не выявлены.
</t>
    </r>
    <r>
      <rPr>
        <b/>
        <sz val="13"/>
        <rFont val="Times New Roman"/>
        <family val="1"/>
        <charset val="204"/>
      </rPr>
      <t>Департамент культуры и спорта Нефтеюганского района</t>
    </r>
    <r>
      <rPr>
        <sz val="13"/>
        <rFont val="Times New Roman"/>
        <family val="1"/>
        <charset val="204"/>
      </rPr>
      <t xml:space="preserve">:
административные барьеры для субъектов предпринимательской деятельности на рынке услуг культуры и спорта не выявлены.                                                                  </t>
    </r>
    <r>
      <rPr>
        <b/>
        <sz val="13"/>
        <rFont val="Times New Roman"/>
        <family val="1"/>
        <charset val="204"/>
      </rPr>
      <t xml:space="preserve"> Отдел по сельскому хозяйству администрации Нефтеюганского района</t>
    </r>
    <r>
      <rPr>
        <sz val="13"/>
        <rFont val="Times New Roman"/>
        <family val="1"/>
        <charset val="204"/>
      </rPr>
      <t xml:space="preserve">:В целях снижения необоснованного административного воздействия на сельскохозяйственных товаропроизводителей в Нефтеюганском районе действует комиссия по вопросам поддержки агропромышленного комплекса Нефтеюганского района. 
</t>
    </r>
    <r>
      <rPr>
        <b/>
        <sz val="13"/>
        <rFont val="Times New Roman"/>
        <family val="1"/>
        <charset val="204"/>
      </rPr>
      <t>Департамент экономического развития администрации</t>
    </r>
    <r>
      <rPr>
        <sz val="13"/>
        <rFont val="Times New Roman"/>
        <family val="1"/>
        <charset val="204"/>
      </rPr>
      <t xml:space="preserve"> Нефтеюганского района: в целях снижения необоснованного административного воздействия на бизнес и повышения эффективности регулирования предпринимательской деятельности в Нефтеюганском районе:
- действует Координационный Совет при главе Нефтеюганского района по развитию предпринимательства и улучшению инвестиционного климата. Заявлений от субъектов малого и среднего предпринимательства за истекший отчетный период по состоянию на 01.07.2025 года по наличию административных барьеров не поступало. 
Проводится оценка регулирующего воздействия нормативно-правовых актов.
На территории Нефтеюганского района осуществляет свою деятельность 1 общественный представитель Уполномоченного по защите прав предпринимателей в Ханты-Мансийском автономном округе – Югре, который проводит приемы-консультации с субъектами малого и среднего предпринимательства по вопросам защиты их прав.                                                                                                           </t>
    </r>
    <r>
      <rPr>
        <b/>
        <sz val="13"/>
        <rFont val="Times New Roman"/>
        <family val="1"/>
        <charset val="204"/>
      </rPr>
      <t>Комитет по делам народов Севера, охраны окружающей среды и водных ресурсов администрации Нефтеюганского района:</t>
    </r>
    <r>
      <rPr>
        <sz val="13"/>
        <rFont val="Times New Roman"/>
        <family val="1"/>
        <charset val="204"/>
      </rPr>
      <t xml:space="preserve"> для выявления административных барьеров, экономических барьеров и иных факторов, являющихся барьерами муниципальные правовые акты, проходят процедуру ОРВ.</t>
    </r>
  </si>
  <si>
    <t xml:space="preserve">За  2 квартал 2025 года   предоставляют  услуги дополнительного образования по социальному сертификату : в АНО ДО "Реченька" ; ИП "Гогоберидзе"; ИП "Боредькина" ; ИП "Юмаева" ; ИП "Хабибуллина А.Р.", "АНО ДПО "Открытая гимназия",  МООГН "Спортивно-оздоровительный клуб фитнеса и спортивной аэробики "Грация". Всего детей, обучающихся по социальному сертификату в негосударственных организациях  725. </t>
  </si>
  <si>
    <t xml:space="preserve"> В период с 29.05.2025 по 20.06.2025 состоялся прием заявок на возмещение части затрат субъектам малого и среднего предпринимательства. Поступило 24 заявки от субъектов малого и среднего предпринимательства. Планируемое исполнение - август 2025 года. </t>
  </si>
  <si>
    <t xml:space="preserve">За 2 квартал 2025 года 769 обучающихся охвачены мероприятиями естественно-научной и технической направленности, из низ 153 ребенка стали участниками 9 мероприятий, организованных Центр выявления, поддержки и развития способностей и талантов у детей и молодежи  "Месторождение талантов "Сибириус", 539 охвачено мероприятиями центров образования "Точки роста в Нефтеюганском районе" 
</t>
  </si>
  <si>
    <t xml:space="preserve">Комитет по градостроительству и земельным ресурсам администрации Нефтеюганского района: в 1 квартале 2025 года завершена разработка "Интерактивной карты по размещению рекламных конструкций" на территории Нефтеюганского района в рамках внедрения лучшей региональной практики "Интерактивная карта по размещению рекламных конструкций".                                                                                                                                                                                                                                                               </t>
  </si>
  <si>
    <t xml:space="preserve">По состоянию на 01.07.2025 направлено 2 информационных письма о проведении опроса (анкетирования) в адрес субъектов малого и среднего предпринимательства, для принятия в них участия. Тема опроса:
1) "Уровень административного и силового давления в
Ханты-Мансийском автономном округе – Югре";      
2) "Мнение собственников и руководителей высшего звена средних и малых компаний об административной среде в Российской Федерации".
Информация о проведении опросов направляется на электронные адреса субъектов МСП и размещается:
- на официальном сайте органов местного самоуправления Нефтеюганского района в разделе "Предпринимательство" https://nefteyuganskij-r86.gosweb.gosuslugi.ru/deyatelnost/napravleniya-deyatelnosti/ekonomika/predprinimatelstvo/;
- в сообществе "Предприниматели Нефтеюганского района" в социальной сети "ВКонтакте";
- канал "Предприниматели Нефтеюганского района" в мессенджере "Telegram".  </t>
  </si>
  <si>
    <t>В 2025 году лучшие товаропроизводители Нефтеюганского района (ИП Киршина А.В.) приняли участие в выставке-ярмарке "Товары земли Югорской".</t>
  </si>
  <si>
    <t>Факт на 01.07.2025</t>
  </si>
  <si>
    <t>В Нефтеюганском районе розничная продажа автомобильного топлива осуществляется на 13 автозаправочных станциях организациями частной формы собственности: ООО "НефтеПродукт Сервис"; ООО "ЮганскНефте Продукт"; ООО "СибирьНефтьСервис"; ООО "Омич"; ООО "Сектор"; ИП Чермномров А.А.; ООО "Газпромнефть-Центр".                                                                                                                                                                                                                                                                                                              Розничная цена на 1 литр нефтепродуктов по АЗС в Нефтеюганском районе на 01.07.2025 в среднем составляет: 
- бензин АИ-92 60,05 рублей; 
- бензин АИ-95 66,12  рублей;                                                                                                                                                          - бензин АИ-95 G-drive 65,5 рублей;
- бензин АИ-98 76,65 рублей;
- дизельное топливо 84,09 рублей. Обновленная информация еженедельно размещается на сайте "Портал открытых данных Ханты-Мансийского автономного округа – Югры" (https://data.admhmao.ru).</t>
  </si>
  <si>
    <t>На 01.07.2025 в Нефтеюганском районе проведена 41 ярмарка. В ярмарочных мероприятиях приняли участие 52 субъекта предпринимательства, в том числе 3 юридических лица, 39 индивидуальных предпринимателей, 3 гражданина  не зарегистрированных в качестве индивидуального предпринимателя, 7 ведущих крестьянское (фермерское хозяйство). Организовано 48 торговых мест.</t>
  </si>
  <si>
    <t>В сфере технического обслуживания и ремонта автотранспортных средств на территории Нефтеюганского района действуют 12 организаций частной формы собственности, оказывающих услуги по ремонту автотранспортных средств станций технического обслуживания автомобилей. Консультации субъектам малого и среднего предпринимательства осуществляются по следующим каналам:
- по телефону; 
- мероприятия с участием субъектов МСП;
- сообщество "Предприниматели Нефтеюганского района" в социальной сети "ВКонтакте";
- канал "Предприниматели Нефтеюганского района" в мессенджере "Telegram".</t>
  </si>
  <si>
    <t>По состоянию на 01.07.2025 на территории Нефтеюганского района находятся 5 объектов хлебопечения, которые расположены в гп.Пойковский, сп.Салым, сп.Сингапай. За январь-июнь 2025 года произведено 1 022,80 тонн хлеба.</t>
  </si>
  <si>
    <t>Единый реестр поставщиков услуг в сфере физической культуры и спорта сформирован, периодически актуализируется и размещен на официальном сайте органов местного самоуправления Нефтеюганского района в разделе Деятельность/Социальная сфера/Спорт/Спортивные учреждения/Реестр физкультурно-спортивных объектов спорта в городской и сельских месностях, оказывающих физкультурно-оздоровительные услуги в Нефтеюганском районе:https://nefteyuganskij-r86.gosweb.gosuslugi.ru/deyatelnost/napravleniya-deyatelnosti/sotsialnaya-sfera/soc-kult-sfera-sport/soc-kult-sfera-sport-ych/.</t>
  </si>
  <si>
    <t>Запланировано благоустройство рекреационно-досуговой зоны общественной территории "Берег озера Сырковый Сор" на территории поселка Салым.
Изготовлены и доставлены урны деревянные круглые на металлическом основании в количестве 5 шт. 
Установлен детский игровой комплекс «Корабль». 10.06.2025 проведена комиссионная общественная приемка игрового комплекса. Объект готов к вводу в эксплуатацию.                 На 01.07.2025 согласно заключенному муниципальному контракту изготовлены и доставлены Арт-объекты: «Набей мяч», «Шахматная доска», «Мусора NET», изготовлены и установлены  беседки.                                                                                                                                                       В связи с тем,что в установленные сроки поставщик не выполнил работы (проект реализован на 42% ), согласно заключенным договорам и муниципального контракта, была выставлена претензия. На настоящий момент, готовится проект договора о расторжении муниципального контракта и договоров, так как в рамках претензии поставщик не выполнил свои обязательства</t>
  </si>
  <si>
    <t>Схема рекламных конструкций утверждена постановлением администрации Нефтеюганского района от 24.12.2013 № 3596-па, последнее внесение изменений от 22.09.2022 № 1796-па-нпа. В 2025 году завершена разработка "Интерактивной карты 
по размещению рекламных конструкций" на территории Нефтеюганского района и 
размещена ссылка на официальном сайте органов местного самоуправления 
Нефтеюганского района в сети Интернет в рубрике  "Деятельность" / "Градостроительство" / "Полезные ссылки".                                                                                                                           «Карта рекламных конструкций Нефтеюганского района»:  https://yandex.ru/maps/?ll=71.497850%2C60.064817&amp;mode=usermaps&amp;source=constructorLink&amp;um=constructor%3Aa9f646b22fcd0cacd2b49b710d7e9531120dc6b6f71a53ef0002d0a69978003e&amp;z=13.8</t>
  </si>
  <si>
    <t>Специалисты комитета осуществляют выдачу разрешения (отказа) на установку и эксплуатацию рекламных конструкций, аннулирование такий конструкций.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</si>
</sst>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0.00\ &quot;₽&quot;"/>
    <numFmt numFmtId="166" formatCode="_-* #,##0.0\ _₽_-;\-* #,##0.0\ _₽_-;_-* &quot;-&quot;??\ _₽_-;_-@_-"/>
    <numFmt numFmtId="167" formatCode="#,##0.0"/>
    <numFmt numFmtId="168" formatCode="0.0"/>
  </numFmts>
  <fonts count="8" x14ac:knownFonts="1">
    <font>
      <sz val="11"/>
      <color theme="1"/>
      <name val="Calibri"/>
      <scheme val="minor"/>
    </font>
    <font>
      <sz val="13"/>
      <name val="Times New Roman"/>
      <family val="1"/>
      <charset val="204"/>
    </font>
    <font>
      <b/>
      <sz val="13"/>
      <name val="Times New Roman"/>
      <family val="1"/>
      <charset val="204"/>
    </font>
    <font>
      <b/>
      <sz val="13"/>
      <color theme="1"/>
      <name val="Times New Roman"/>
      <family val="1"/>
      <charset val="204"/>
    </font>
    <font>
      <sz val="13"/>
      <color theme="1"/>
      <name val="Times New Roman"/>
      <family val="1"/>
      <charset val="204"/>
    </font>
    <font>
      <b/>
      <sz val="11"/>
      <name val="Times New Roman"/>
      <family val="1"/>
      <charset val="204"/>
    </font>
    <font>
      <sz val="13"/>
      <color indexed="64"/>
      <name val="Times New Roman"/>
      <family val="1"/>
      <charset val="204"/>
    </font>
    <font>
      <sz val="11"/>
      <color theme="1"/>
      <name val="Calibri"/>
      <family val="2"/>
      <charset val="204"/>
      <scheme val="minor"/>
    </font>
  </fonts>
  <fills count="5">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0"/>
        <bgColor theme="6" tint="0.79998168889431442"/>
      </patternFill>
    </fill>
  </fills>
  <borders count="18">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right style="thin">
        <color auto="1"/>
      </right>
      <top/>
      <bottom style="thin">
        <color auto="1"/>
      </bottom>
      <diagonal/>
    </border>
  </borders>
  <cellStyleXfs count="2">
    <xf numFmtId="0" fontId="0" fillId="0" borderId="0"/>
    <xf numFmtId="164" fontId="7" fillId="0" borderId="0" applyFont="0" applyFill="0" applyBorder="0" applyProtection="0"/>
  </cellStyleXfs>
  <cellXfs count="103">
    <xf numFmtId="0" fontId="0" fillId="0" borderId="0" xfId="0"/>
    <xf numFmtId="0" fontId="1" fillId="2" borderId="0" xfId="0" applyFont="1" applyFill="1" applyAlignment="1">
      <alignment horizontal="left" vertical="top"/>
    </xf>
    <xf numFmtId="0" fontId="1" fillId="2" borderId="2" xfId="0" applyFont="1" applyFill="1" applyBorder="1" applyAlignment="1">
      <alignment horizontal="center" vertical="center" wrapText="1"/>
    </xf>
    <xf numFmtId="0" fontId="2" fillId="2" borderId="0" xfId="0" applyFont="1" applyFill="1" applyAlignment="1">
      <alignment horizontal="left" vertical="top"/>
    </xf>
    <xf numFmtId="0" fontId="3"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2" xfId="0" applyFont="1" applyFill="1" applyBorder="1" applyAlignment="1">
      <alignment vertical="top" wrapText="1"/>
    </xf>
    <xf numFmtId="0" fontId="4" fillId="2" borderId="2" xfId="0" applyFont="1" applyFill="1" applyBorder="1" applyAlignment="1">
      <alignment horizontal="left" vertical="top" wrapText="1"/>
    </xf>
    <xf numFmtId="0" fontId="2" fillId="2" borderId="1" xfId="0" applyFont="1" applyFill="1" applyBorder="1" applyAlignment="1">
      <alignment horizontal="center" vertical="top" wrapText="1"/>
    </xf>
    <xf numFmtId="0" fontId="1" fillId="2" borderId="0" xfId="0" applyFont="1" applyFill="1" applyAlignment="1">
      <alignment horizontal="left" vertical="top" wrapText="1"/>
    </xf>
    <xf numFmtId="0" fontId="5" fillId="2" borderId="1" xfId="0" applyFont="1" applyFill="1" applyBorder="1" applyAlignment="1">
      <alignment horizontal="center" vertical="top" wrapText="1"/>
    </xf>
    <xf numFmtId="16" fontId="1" fillId="2" borderId="1" xfId="0" applyNumberFormat="1" applyFont="1" applyFill="1" applyBorder="1" applyAlignment="1">
      <alignment horizontal="center" vertical="top" wrapText="1"/>
    </xf>
    <xf numFmtId="0" fontId="1" fillId="2" borderId="0" xfId="0" applyFont="1" applyFill="1"/>
    <xf numFmtId="0" fontId="4" fillId="2" borderId="6" xfId="0" applyFont="1" applyFill="1" applyBorder="1" applyAlignment="1">
      <alignment vertical="top" wrapText="1"/>
    </xf>
    <xf numFmtId="165" fontId="1" fillId="2" borderId="5" xfId="0" applyNumberFormat="1" applyFont="1" applyFill="1" applyBorder="1" applyAlignment="1">
      <alignment horizontal="center" vertical="top" wrapText="1"/>
    </xf>
    <xf numFmtId="0" fontId="2" fillId="2" borderId="2" xfId="0" applyFont="1" applyFill="1" applyBorder="1" applyAlignment="1">
      <alignment horizontal="center" vertical="top" wrapText="1"/>
    </xf>
    <xf numFmtId="0" fontId="4" fillId="2" borderId="13" xfId="0" applyFont="1" applyFill="1" applyBorder="1" applyAlignment="1">
      <alignment horizontal="center" vertical="top" wrapText="1"/>
    </xf>
    <xf numFmtId="0" fontId="2" fillId="2" borderId="14" xfId="0" applyFont="1" applyFill="1" applyBorder="1" applyAlignment="1">
      <alignment horizontal="center" vertical="top" wrapText="1"/>
    </xf>
    <xf numFmtId="0" fontId="4" fillId="2" borderId="15" xfId="0" applyFont="1" applyFill="1" applyBorder="1" applyAlignment="1">
      <alignment horizontal="center" vertical="top" wrapText="1"/>
    </xf>
    <xf numFmtId="0" fontId="4" fillId="2" borderId="0" xfId="0" applyFont="1" applyFill="1" applyAlignment="1">
      <alignment horizontal="left" vertical="top" wrapText="1"/>
    </xf>
    <xf numFmtId="0" fontId="4" fillId="2" borderId="16" xfId="0" applyFont="1" applyFill="1" applyBorder="1" applyAlignment="1">
      <alignment horizontal="center" vertical="top" wrapText="1"/>
    </xf>
    <xf numFmtId="0" fontId="1" fillId="2" borderId="0" xfId="0" applyFont="1" applyFill="1" applyAlignment="1">
      <alignment horizontal="left"/>
    </xf>
    <xf numFmtId="0" fontId="1" fillId="2" borderId="2" xfId="0" applyFont="1" applyFill="1" applyBorder="1" applyAlignment="1">
      <alignment horizontal="center" wrapText="1"/>
    </xf>
    <xf numFmtId="0" fontId="1" fillId="2" borderId="2" xfId="0" applyFont="1" applyFill="1" applyBorder="1" applyAlignment="1">
      <alignment horizontal="justify" vertical="top" wrapText="1"/>
    </xf>
    <xf numFmtId="0" fontId="1" fillId="2" borderId="0" xfId="0" applyFont="1" applyFill="1" applyAlignment="1">
      <alignment horizontal="center" vertical="center"/>
    </xf>
    <xf numFmtId="0" fontId="1" fillId="2" borderId="2" xfId="0" applyFont="1" applyFill="1" applyBorder="1" applyAlignment="1">
      <alignment horizontal="center" vertical="center"/>
    </xf>
    <xf numFmtId="0" fontId="2" fillId="2" borderId="0" xfId="0" applyFont="1" applyFill="1"/>
    <xf numFmtId="0" fontId="2" fillId="2" borderId="2" xfId="0" applyFont="1" applyFill="1" applyBorder="1" applyAlignment="1">
      <alignment vertical="top" wrapText="1"/>
    </xf>
    <xf numFmtId="166" fontId="1" fillId="2" borderId="2" xfId="1" applyNumberFormat="1" applyFont="1" applyFill="1" applyBorder="1" applyAlignment="1">
      <alignment horizontal="center" vertical="top" wrapText="1"/>
    </xf>
    <xf numFmtId="167" fontId="1" fillId="2" borderId="2" xfId="0" applyNumberFormat="1" applyFont="1" applyFill="1" applyBorder="1" applyAlignment="1">
      <alignment horizontal="center" vertical="top" wrapText="1"/>
    </xf>
    <xf numFmtId="168" fontId="1" fillId="2" borderId="2" xfId="0" applyNumberFormat="1" applyFont="1" applyFill="1" applyBorder="1" applyAlignment="1">
      <alignment horizontal="center" vertical="top" wrapText="1"/>
    </xf>
    <xf numFmtId="16" fontId="1" fillId="2" borderId="2" xfId="0" applyNumberFormat="1" applyFont="1" applyFill="1" applyBorder="1" applyAlignment="1">
      <alignment horizontal="center" vertical="top" wrapText="1"/>
    </xf>
    <xf numFmtId="0" fontId="2" fillId="2" borderId="2" xfId="0" applyFont="1" applyFill="1" applyBorder="1" applyAlignment="1">
      <alignment horizontal="center" vertical="center" wrapText="1"/>
    </xf>
    <xf numFmtId="0" fontId="2" fillId="2" borderId="2" xfId="0" applyFont="1" applyFill="1" applyBorder="1" applyAlignment="1">
      <alignment vertical="center" wrapText="1"/>
    </xf>
    <xf numFmtId="0" fontId="1" fillId="2" borderId="2" xfId="0" applyFont="1" applyFill="1" applyBorder="1" applyAlignment="1">
      <alignment vertical="top"/>
    </xf>
    <xf numFmtId="0" fontId="1" fillId="2" borderId="2" xfId="0" applyFont="1" applyFill="1" applyBorder="1"/>
    <xf numFmtId="0" fontId="1" fillId="2" borderId="2" xfId="0" applyFont="1" applyFill="1" applyBorder="1" applyAlignment="1">
      <alignment vertical="center" wrapText="1"/>
    </xf>
    <xf numFmtId="3" fontId="1" fillId="2" borderId="2" xfId="0" applyNumberFormat="1" applyFont="1" applyFill="1" applyBorder="1" applyAlignment="1">
      <alignment horizontal="center" vertical="top" wrapText="1"/>
    </xf>
    <xf numFmtId="16" fontId="1" fillId="2" borderId="2" xfId="0" applyNumberFormat="1" applyFont="1" applyFill="1" applyBorder="1" applyAlignment="1">
      <alignment horizontal="center" vertical="center" wrapText="1"/>
    </xf>
    <xf numFmtId="0" fontId="1" fillId="2" borderId="12" xfId="0" applyFont="1" applyFill="1" applyBorder="1" applyAlignment="1">
      <alignment horizontal="left" vertical="top" wrapText="1"/>
    </xf>
    <xf numFmtId="16" fontId="1" fillId="2" borderId="9" xfId="0" applyNumberFormat="1" applyFont="1" applyFill="1" applyBorder="1" applyAlignment="1">
      <alignment horizontal="center" vertical="top" wrapText="1"/>
    </xf>
    <xf numFmtId="0" fontId="1" fillId="2" borderId="17" xfId="0" applyFont="1" applyFill="1" applyBorder="1" applyAlignment="1">
      <alignment horizontal="left" vertical="top" wrapText="1"/>
    </xf>
    <xf numFmtId="0" fontId="2" fillId="2" borderId="12" xfId="0" applyFont="1" applyFill="1" applyBorder="1" applyAlignment="1">
      <alignment horizontal="left" vertical="top" wrapText="1"/>
    </xf>
    <xf numFmtId="0" fontId="1" fillId="2" borderId="2" xfId="0" applyFont="1" applyFill="1" applyBorder="1" applyAlignment="1">
      <alignment vertical="top" wrapText="1"/>
    </xf>
    <xf numFmtId="0" fontId="1" fillId="2" borderId="2" xfId="0" applyFont="1" applyFill="1" applyBorder="1" applyAlignment="1">
      <alignment horizontal="center" vertical="top" wrapText="1"/>
    </xf>
    <xf numFmtId="0" fontId="1" fillId="2" borderId="2" xfId="0" applyFont="1" applyFill="1" applyBorder="1" applyAlignment="1">
      <alignment horizontal="left" vertical="top" wrapText="1"/>
    </xf>
    <xf numFmtId="0" fontId="1" fillId="2" borderId="0" xfId="0" applyFont="1" applyFill="1" applyAlignment="1">
      <alignment horizontal="center" vertical="top"/>
    </xf>
    <xf numFmtId="0" fontId="1" fillId="2" borderId="6" xfId="0" applyFont="1" applyFill="1" applyBorder="1" applyAlignment="1">
      <alignment horizontal="left" vertical="top" wrapText="1"/>
    </xf>
    <xf numFmtId="0" fontId="1" fillId="2" borderId="2" xfId="0" applyFont="1" applyFill="1" applyBorder="1" applyAlignment="1">
      <alignment vertical="top" wrapText="1"/>
    </xf>
    <xf numFmtId="0" fontId="1" fillId="2" borderId="0" xfId="0" applyFont="1" applyFill="1" applyAlignment="1">
      <alignment horizontal="center"/>
    </xf>
    <xf numFmtId="0" fontId="1" fillId="2" borderId="6" xfId="0" applyFont="1" applyFill="1" applyBorder="1" applyAlignment="1">
      <alignment horizontal="center" vertical="top" wrapText="1"/>
    </xf>
    <xf numFmtId="0" fontId="1" fillId="2" borderId="6" xfId="0" applyFont="1" applyFill="1" applyBorder="1" applyAlignment="1">
      <alignment vertical="top" wrapText="1"/>
    </xf>
    <xf numFmtId="0" fontId="1" fillId="2" borderId="2" xfId="0" applyFont="1" applyFill="1" applyBorder="1" applyAlignment="1">
      <alignment horizontal="center" vertical="top" wrapText="1"/>
    </xf>
    <xf numFmtId="0" fontId="1" fillId="2" borderId="2" xfId="0" applyFont="1" applyFill="1" applyBorder="1" applyAlignment="1">
      <alignment horizontal="left" vertical="top" wrapText="1"/>
    </xf>
    <xf numFmtId="167" fontId="1" fillId="3" borderId="2" xfId="0" applyNumberFormat="1" applyFont="1" applyFill="1" applyBorder="1" applyAlignment="1">
      <alignment horizontal="center" vertical="top" wrapText="1"/>
    </xf>
    <xf numFmtId="0" fontId="2" fillId="2" borderId="2" xfId="0" applyFont="1" applyFill="1" applyBorder="1" applyAlignment="1">
      <alignment horizontal="left" vertical="top" wrapText="1"/>
    </xf>
    <xf numFmtId="0" fontId="1" fillId="2" borderId="5" xfId="0" applyFont="1" applyFill="1" applyBorder="1" applyAlignment="1">
      <alignment horizontal="center" vertical="top" wrapText="1"/>
    </xf>
    <xf numFmtId="0" fontId="1" fillId="2" borderId="2" xfId="0" applyFont="1" applyFill="1" applyBorder="1" applyAlignment="1">
      <alignment vertical="top" wrapText="1"/>
    </xf>
    <xf numFmtId="0" fontId="1" fillId="2" borderId="6" xfId="0" applyFont="1" applyFill="1" applyBorder="1" applyAlignment="1">
      <alignment horizontal="left" vertical="top" wrapText="1"/>
    </xf>
    <xf numFmtId="0" fontId="1" fillId="2" borderId="0" xfId="0" applyFont="1" applyFill="1" applyAlignment="1">
      <alignment horizontal="center" vertical="top"/>
    </xf>
    <xf numFmtId="0" fontId="2" fillId="2" borderId="5" xfId="0" applyFont="1" applyFill="1" applyBorder="1" applyAlignment="1">
      <alignment horizontal="center" vertical="top"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6" xfId="0" applyFont="1" applyFill="1" applyBorder="1" applyAlignment="1">
      <alignment horizontal="center" vertical="top" wrapText="1"/>
    </xf>
    <xf numFmtId="0" fontId="1" fillId="2" borderId="6" xfId="0" applyFont="1" applyFill="1" applyBorder="1" applyAlignment="1">
      <alignment vertical="top" wrapText="1"/>
    </xf>
    <xf numFmtId="0" fontId="1" fillId="2" borderId="2" xfId="0" applyFont="1" applyFill="1" applyBorder="1" applyAlignment="1">
      <alignment horizontal="center" vertical="top" wrapText="1"/>
    </xf>
    <xf numFmtId="0" fontId="1" fillId="2" borderId="2" xfId="0" applyFont="1" applyFill="1" applyBorder="1" applyAlignment="1">
      <alignment horizontal="left" vertical="top" wrapText="1"/>
    </xf>
    <xf numFmtId="0" fontId="1" fillId="3" borderId="2" xfId="0" applyFont="1" applyFill="1" applyBorder="1" applyAlignment="1">
      <alignment vertical="top" wrapText="1"/>
    </xf>
    <xf numFmtId="0" fontId="1" fillId="4" borderId="2" xfId="0" applyFont="1" applyFill="1" applyBorder="1" applyAlignment="1">
      <alignment vertical="top" wrapText="1"/>
    </xf>
    <xf numFmtId="0" fontId="4" fillId="3" borderId="2" xfId="0" applyFont="1" applyFill="1" applyBorder="1" applyAlignment="1">
      <alignment vertical="top" wrapText="1"/>
    </xf>
    <xf numFmtId="0" fontId="1" fillId="3" borderId="2" xfId="0" applyFont="1" applyFill="1" applyBorder="1" applyAlignment="1">
      <alignment horizontal="left" vertical="top" wrapText="1"/>
    </xf>
    <xf numFmtId="0" fontId="6" fillId="2" borderId="2" xfId="0" applyFont="1" applyFill="1" applyBorder="1" applyAlignment="1">
      <alignment horizontal="left" vertical="top" wrapText="1"/>
    </xf>
    <xf numFmtId="0" fontId="1" fillId="2" borderId="0" xfId="0" applyFont="1" applyFill="1" applyAlignment="1">
      <alignment horizontal="center" vertical="top" wrapText="1"/>
    </xf>
    <xf numFmtId="0" fontId="1" fillId="2" borderId="0" xfId="0" applyFont="1" applyFill="1" applyAlignment="1">
      <alignment horizontal="center" vertical="top"/>
    </xf>
    <xf numFmtId="0" fontId="3" fillId="2" borderId="2" xfId="0" applyFont="1" applyFill="1" applyBorder="1" applyAlignment="1">
      <alignment vertical="center" wrapText="1"/>
    </xf>
    <xf numFmtId="0" fontId="2" fillId="2" borderId="2" xfId="0" applyFont="1" applyFill="1" applyBorder="1" applyAlignment="1">
      <alignment horizontal="left" vertical="top" wrapText="1"/>
    </xf>
    <xf numFmtId="0" fontId="2" fillId="2" borderId="5" xfId="0" applyFont="1" applyFill="1" applyBorder="1" applyAlignment="1">
      <alignment horizontal="center" vertical="top" wrapText="1"/>
    </xf>
    <xf numFmtId="0" fontId="2" fillId="2" borderId="7" xfId="0" applyFont="1" applyFill="1" applyBorder="1" applyAlignment="1">
      <alignment horizontal="center" vertical="top" wrapText="1"/>
    </xf>
    <xf numFmtId="0" fontId="1" fillId="2" borderId="6" xfId="0" applyFont="1" applyFill="1" applyBorder="1" applyAlignment="1">
      <alignment horizontal="left" vertical="top" wrapText="1"/>
    </xf>
    <xf numFmtId="0" fontId="1" fillId="2" borderId="8" xfId="0" applyFont="1" applyFill="1" applyBorder="1" applyAlignment="1">
      <alignment horizontal="left" vertical="top" wrapText="1"/>
    </xf>
    <xf numFmtId="0" fontId="1" fillId="2" borderId="9" xfId="0" applyFont="1" applyFill="1" applyBorder="1" applyAlignment="1">
      <alignment horizontal="left" vertical="top" wrapText="1"/>
    </xf>
    <xf numFmtId="0" fontId="1" fillId="2" borderId="5" xfId="0" applyFont="1" applyFill="1" applyBorder="1" applyAlignment="1">
      <alignment horizontal="center" vertical="top" wrapText="1"/>
    </xf>
    <xf numFmtId="0" fontId="1" fillId="2" borderId="10" xfId="0" applyFont="1" applyFill="1" applyBorder="1" applyAlignment="1">
      <alignment horizontal="center" vertical="top" wrapText="1"/>
    </xf>
    <xf numFmtId="0" fontId="1" fillId="2" borderId="2" xfId="0" applyFont="1" applyFill="1" applyBorder="1" applyAlignment="1">
      <alignment vertical="top" wrapText="1"/>
    </xf>
    <xf numFmtId="0" fontId="2" fillId="2" borderId="1" xfId="0" applyFont="1" applyFill="1" applyBorder="1" applyAlignment="1">
      <alignment horizontal="left" vertical="top" wrapText="1"/>
    </xf>
    <xf numFmtId="0" fontId="2" fillId="2" borderId="11" xfId="0" applyFont="1" applyFill="1" applyBorder="1" applyAlignment="1">
      <alignment horizontal="left" vertical="top" wrapText="1"/>
    </xf>
    <xf numFmtId="0" fontId="2" fillId="2" borderId="12" xfId="0" applyFont="1" applyFill="1" applyBorder="1" applyAlignment="1">
      <alignment horizontal="left" vertical="top" wrapText="1"/>
    </xf>
    <xf numFmtId="0" fontId="1" fillId="2" borderId="0" xfId="0" applyFont="1" applyFill="1" applyAlignment="1">
      <alignment horizontal="center" vertical="center" wrapText="1"/>
    </xf>
    <xf numFmtId="0" fontId="1" fillId="2" borderId="0" xfId="0" applyFont="1" applyFill="1" applyAlignment="1">
      <alignment horizontal="center"/>
    </xf>
    <xf numFmtId="0" fontId="1" fillId="2" borderId="1"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6" xfId="0" applyFont="1" applyFill="1" applyBorder="1" applyAlignment="1">
      <alignment horizontal="center" vertical="top" wrapText="1"/>
    </xf>
    <xf numFmtId="0" fontId="1" fillId="2" borderId="8" xfId="0" applyFont="1" applyFill="1" applyBorder="1" applyAlignment="1">
      <alignment horizontal="center" vertical="top" wrapText="1"/>
    </xf>
    <xf numFmtId="0" fontId="1" fillId="2" borderId="9" xfId="0" applyFont="1" applyFill="1" applyBorder="1" applyAlignment="1">
      <alignment horizontal="center" vertical="top" wrapText="1"/>
    </xf>
    <xf numFmtId="0" fontId="1" fillId="2" borderId="6" xfId="0" applyFont="1" applyFill="1" applyBorder="1" applyAlignment="1">
      <alignment vertical="top" wrapText="1"/>
    </xf>
    <xf numFmtId="0" fontId="1" fillId="2" borderId="9" xfId="0" applyFont="1" applyFill="1" applyBorder="1" applyAlignment="1">
      <alignment vertical="top" wrapText="1"/>
    </xf>
    <xf numFmtId="0" fontId="1" fillId="2" borderId="1" xfId="0" applyFont="1" applyFill="1" applyBorder="1" applyAlignment="1">
      <alignment horizontal="center" vertical="top" wrapText="1"/>
    </xf>
    <xf numFmtId="0" fontId="1" fillId="2" borderId="11" xfId="0" applyFont="1" applyFill="1" applyBorder="1" applyAlignment="1">
      <alignment horizontal="center" vertical="top" wrapText="1"/>
    </xf>
    <xf numFmtId="0" fontId="1" fillId="2" borderId="12"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2" xfId="0" applyFont="1" applyFill="1" applyBorder="1" applyAlignment="1">
      <alignment horizontal="left" vertical="top" wrapText="1"/>
    </xf>
    <xf numFmtId="0" fontId="1" fillId="2" borderId="0" xfId="0" applyFont="1" applyFill="1" applyAlignment="1">
      <alignment horizont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818C41871BE4F2EAD3BF9FA2499A27984508B90219A57D38CBFC3758A25E5A22E8A12610AFF70086B1806F6FE7z3l4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H91"/>
  <sheetViews>
    <sheetView view="pageBreakPreview" topLeftCell="A64" zoomScaleSheetLayoutView="100" workbookViewId="0">
      <selection activeCell="F65" sqref="F65"/>
    </sheetView>
  </sheetViews>
  <sheetFormatPr defaultRowHeight="16.5" x14ac:dyDescent="0.25"/>
  <cols>
    <col min="1" max="1" width="6" style="59" customWidth="1"/>
    <col min="2" max="2" width="46.42578125" style="1" customWidth="1"/>
    <col min="3" max="3" width="35.7109375" style="1" customWidth="1"/>
    <col min="4" max="4" width="28.140625" style="1" customWidth="1"/>
    <col min="5" max="5" width="24.140625" style="1" customWidth="1"/>
    <col min="6" max="6" width="96.85546875" style="1" customWidth="1"/>
    <col min="7" max="7" width="25.85546875" style="1" customWidth="1"/>
    <col min="8" max="16384" width="9.140625" style="1"/>
  </cols>
  <sheetData>
    <row r="2" spans="1:7" ht="92.25" customHeight="1" x14ac:dyDescent="0.25">
      <c r="B2" s="72" t="s">
        <v>438</v>
      </c>
      <c r="C2" s="73"/>
      <c r="D2" s="73"/>
      <c r="E2" s="73"/>
      <c r="F2" s="73"/>
      <c r="G2" s="73"/>
    </row>
    <row r="4" spans="1:7" ht="55.5" customHeight="1" x14ac:dyDescent="0.25">
      <c r="A4" s="61" t="s">
        <v>0</v>
      </c>
      <c r="B4" s="2" t="s">
        <v>1</v>
      </c>
      <c r="C4" s="2" t="s">
        <v>2</v>
      </c>
      <c r="D4" s="2" t="s">
        <v>3</v>
      </c>
      <c r="E4" s="2" t="s">
        <v>4</v>
      </c>
      <c r="F4" s="2" t="s">
        <v>5</v>
      </c>
      <c r="G4" s="2" t="s">
        <v>6</v>
      </c>
    </row>
    <row r="5" spans="1:7" x14ac:dyDescent="0.25">
      <c r="A5" s="62">
        <v>1</v>
      </c>
      <c r="B5" s="2">
        <v>2</v>
      </c>
      <c r="C5" s="2">
        <v>3</v>
      </c>
      <c r="D5" s="2">
        <v>4</v>
      </c>
      <c r="E5" s="2">
        <v>5</v>
      </c>
      <c r="F5" s="2">
        <v>6</v>
      </c>
      <c r="G5" s="2">
        <v>7</v>
      </c>
    </row>
    <row r="6" spans="1:7" s="3" customFormat="1" ht="20.25" customHeight="1" x14ac:dyDescent="0.25">
      <c r="A6" s="4" t="s">
        <v>7</v>
      </c>
      <c r="B6" s="74" t="s">
        <v>8</v>
      </c>
      <c r="C6" s="74"/>
      <c r="D6" s="74"/>
      <c r="E6" s="74"/>
      <c r="F6" s="74"/>
      <c r="G6" s="74"/>
    </row>
    <row r="7" spans="1:7" ht="92.25" customHeight="1" x14ac:dyDescent="0.25">
      <c r="A7" s="5" t="s">
        <v>9</v>
      </c>
      <c r="B7" s="6" t="s">
        <v>10</v>
      </c>
      <c r="C7" s="6" t="s">
        <v>11</v>
      </c>
      <c r="D7" s="6" t="s">
        <v>12</v>
      </c>
      <c r="E7" s="66" t="s">
        <v>13</v>
      </c>
      <c r="F7" s="7" t="s">
        <v>446</v>
      </c>
      <c r="G7" s="6" t="s">
        <v>14</v>
      </c>
    </row>
    <row r="8" spans="1:7" s="3" customFormat="1" ht="24" customHeight="1" x14ac:dyDescent="0.25">
      <c r="A8" s="8" t="s">
        <v>15</v>
      </c>
      <c r="B8" s="75" t="s">
        <v>16</v>
      </c>
      <c r="C8" s="75"/>
      <c r="D8" s="75"/>
      <c r="E8" s="75"/>
      <c r="F8" s="75"/>
      <c r="G8" s="75"/>
    </row>
    <row r="9" spans="1:7" ht="135.75" customHeight="1" x14ac:dyDescent="0.25">
      <c r="A9" s="62" t="s">
        <v>17</v>
      </c>
      <c r="B9" s="7" t="s">
        <v>18</v>
      </c>
      <c r="C9" s="66" t="s">
        <v>19</v>
      </c>
      <c r="D9" s="66" t="s">
        <v>20</v>
      </c>
      <c r="E9" s="9" t="s">
        <v>13</v>
      </c>
      <c r="F9" s="70" t="s">
        <v>439</v>
      </c>
      <c r="G9" s="66" t="s">
        <v>21</v>
      </c>
    </row>
    <row r="10" spans="1:7" ht="109.5" customHeight="1" x14ac:dyDescent="0.25">
      <c r="A10" s="62" t="s">
        <v>22</v>
      </c>
      <c r="B10" s="66" t="s">
        <v>23</v>
      </c>
      <c r="C10" s="66" t="s">
        <v>24</v>
      </c>
      <c r="D10" s="66" t="s">
        <v>25</v>
      </c>
      <c r="E10" s="66" t="s">
        <v>13</v>
      </c>
      <c r="F10" s="70" t="s">
        <v>440</v>
      </c>
      <c r="G10" s="66" t="s">
        <v>21</v>
      </c>
    </row>
    <row r="11" spans="1:7" s="3" customFormat="1" ht="20.25" customHeight="1" x14ac:dyDescent="0.25">
      <c r="A11" s="8" t="s">
        <v>26</v>
      </c>
      <c r="B11" s="75" t="s">
        <v>27</v>
      </c>
      <c r="C11" s="75"/>
      <c r="D11" s="75"/>
      <c r="E11" s="75"/>
      <c r="F11" s="75"/>
      <c r="G11" s="75"/>
    </row>
    <row r="12" spans="1:7" s="3" customFormat="1" ht="0" hidden="1" customHeight="1" x14ac:dyDescent="0.25">
      <c r="A12" s="76" t="s">
        <v>28</v>
      </c>
      <c r="B12" s="78" t="s">
        <v>29</v>
      </c>
      <c r="C12" s="78" t="s">
        <v>30</v>
      </c>
      <c r="D12" s="78" t="s">
        <v>31</v>
      </c>
      <c r="E12" s="78" t="s">
        <v>13</v>
      </c>
      <c r="F12" s="78" t="s">
        <v>441</v>
      </c>
      <c r="G12" s="78" t="s">
        <v>32</v>
      </c>
    </row>
    <row r="13" spans="1:7" s="3" customFormat="1" ht="0" hidden="1" customHeight="1" x14ac:dyDescent="0.25">
      <c r="A13" s="77"/>
      <c r="B13" s="79"/>
      <c r="C13" s="79"/>
      <c r="D13" s="79"/>
      <c r="E13" s="79"/>
      <c r="F13" s="79"/>
      <c r="G13" s="79"/>
    </row>
    <row r="14" spans="1:7" s="3" customFormat="1" ht="0" hidden="1" customHeight="1" x14ac:dyDescent="0.25">
      <c r="A14" s="77"/>
      <c r="B14" s="79"/>
      <c r="C14" s="79"/>
      <c r="D14" s="79"/>
      <c r="E14" s="79"/>
      <c r="F14" s="79"/>
      <c r="G14" s="79"/>
    </row>
    <row r="15" spans="1:7" s="3" customFormat="1" ht="409.5" customHeight="1" x14ac:dyDescent="0.25">
      <c r="A15" s="77"/>
      <c r="B15" s="79"/>
      <c r="C15" s="79"/>
      <c r="D15" s="79"/>
      <c r="E15" s="79"/>
      <c r="F15" s="79"/>
      <c r="G15" s="79"/>
    </row>
    <row r="16" spans="1:7" s="3" customFormat="1" ht="327" customHeight="1" x14ac:dyDescent="0.25">
      <c r="A16" s="77"/>
      <c r="B16" s="80"/>
      <c r="C16" s="80"/>
      <c r="D16" s="80"/>
      <c r="E16" s="80"/>
      <c r="F16" s="80"/>
      <c r="G16" s="80"/>
    </row>
    <row r="17" spans="1:7" s="3" customFormat="1" ht="17.25" customHeight="1" x14ac:dyDescent="0.25">
      <c r="A17" s="10" t="s">
        <v>33</v>
      </c>
      <c r="B17" s="75" t="s">
        <v>34</v>
      </c>
      <c r="C17" s="75"/>
      <c r="D17" s="75"/>
      <c r="E17" s="75"/>
      <c r="F17" s="75"/>
      <c r="G17" s="75"/>
    </row>
    <row r="18" spans="1:7" ht="387" customHeight="1" x14ac:dyDescent="0.25">
      <c r="A18" s="81" t="s">
        <v>35</v>
      </c>
      <c r="B18" s="83" t="s">
        <v>36</v>
      </c>
      <c r="C18" s="83" t="s">
        <v>37</v>
      </c>
      <c r="D18" s="83" t="s">
        <v>38</v>
      </c>
      <c r="E18" s="78" t="s">
        <v>13</v>
      </c>
      <c r="F18" s="83" t="s">
        <v>39</v>
      </c>
      <c r="G18" s="83" t="s">
        <v>40</v>
      </c>
    </row>
    <row r="19" spans="1:7" ht="99" customHeight="1" x14ac:dyDescent="0.25">
      <c r="A19" s="82"/>
      <c r="B19" s="83"/>
      <c r="C19" s="83"/>
      <c r="D19" s="83"/>
      <c r="E19" s="80"/>
      <c r="F19" s="83"/>
      <c r="G19" s="83"/>
    </row>
    <row r="20" spans="1:7" ht="155.25" customHeight="1" x14ac:dyDescent="0.25">
      <c r="A20" s="56" t="s">
        <v>41</v>
      </c>
      <c r="B20" s="64" t="s">
        <v>42</v>
      </c>
      <c r="C20" s="64" t="s">
        <v>43</v>
      </c>
      <c r="D20" s="64" t="s">
        <v>44</v>
      </c>
      <c r="E20" s="58" t="s">
        <v>13</v>
      </c>
      <c r="F20" s="64" t="s">
        <v>442</v>
      </c>
      <c r="G20" s="64" t="s">
        <v>45</v>
      </c>
    </row>
    <row r="21" spans="1:7" ht="246" customHeight="1" x14ac:dyDescent="0.25">
      <c r="A21" s="62" t="s">
        <v>46</v>
      </c>
      <c r="B21" s="66" t="s">
        <v>47</v>
      </c>
      <c r="C21" s="66" t="s">
        <v>48</v>
      </c>
      <c r="D21" s="66" t="s">
        <v>49</v>
      </c>
      <c r="E21" s="9" t="s">
        <v>13</v>
      </c>
      <c r="F21" s="66" t="s">
        <v>50</v>
      </c>
      <c r="G21" s="66" t="s">
        <v>40</v>
      </c>
    </row>
    <row r="22" spans="1:7" s="3" customFormat="1" ht="17.25" customHeight="1" x14ac:dyDescent="0.25">
      <c r="A22" s="8" t="s">
        <v>51</v>
      </c>
      <c r="B22" s="75" t="s">
        <v>52</v>
      </c>
      <c r="C22" s="75"/>
      <c r="D22" s="75"/>
      <c r="E22" s="75"/>
      <c r="F22" s="75"/>
      <c r="G22" s="75"/>
    </row>
    <row r="23" spans="1:7" ht="131.25" customHeight="1" x14ac:dyDescent="0.25">
      <c r="A23" s="62" t="s">
        <v>53</v>
      </c>
      <c r="B23" s="7" t="s">
        <v>54</v>
      </c>
      <c r="C23" s="7" t="s">
        <v>55</v>
      </c>
      <c r="D23" s="7" t="s">
        <v>56</v>
      </c>
      <c r="E23" s="9" t="s">
        <v>13</v>
      </c>
      <c r="F23" s="66" t="s">
        <v>57</v>
      </c>
      <c r="G23" s="66" t="s">
        <v>40</v>
      </c>
    </row>
    <row r="24" spans="1:7" s="3" customFormat="1" ht="16.5" customHeight="1" x14ac:dyDescent="0.25">
      <c r="A24" s="8" t="s">
        <v>58</v>
      </c>
      <c r="B24" s="75" t="s">
        <v>59</v>
      </c>
      <c r="C24" s="75"/>
      <c r="D24" s="75"/>
      <c r="E24" s="75"/>
      <c r="F24" s="75"/>
      <c r="G24" s="75"/>
    </row>
    <row r="25" spans="1:7" ht="176.25" customHeight="1" x14ac:dyDescent="0.25">
      <c r="A25" s="62" t="s">
        <v>60</v>
      </c>
      <c r="B25" s="7" t="s">
        <v>61</v>
      </c>
      <c r="C25" s="7" t="s">
        <v>62</v>
      </c>
      <c r="D25" s="7" t="s">
        <v>63</v>
      </c>
      <c r="E25" s="9" t="s">
        <v>13</v>
      </c>
      <c r="F25" s="66" t="s">
        <v>64</v>
      </c>
      <c r="G25" s="66" t="s">
        <v>32</v>
      </c>
    </row>
    <row r="26" spans="1:7" ht="186.75" customHeight="1" x14ac:dyDescent="0.25">
      <c r="A26" s="62" t="s">
        <v>65</v>
      </c>
      <c r="B26" s="7" t="s">
        <v>66</v>
      </c>
      <c r="C26" s="7" t="s">
        <v>67</v>
      </c>
      <c r="D26" s="7" t="s">
        <v>68</v>
      </c>
      <c r="E26" s="66" t="s">
        <v>13</v>
      </c>
      <c r="F26" s="66" t="s">
        <v>443</v>
      </c>
      <c r="G26" s="66" t="s">
        <v>32</v>
      </c>
    </row>
    <row r="27" spans="1:7" s="3" customFormat="1" ht="18" customHeight="1" x14ac:dyDescent="0.25">
      <c r="A27" s="8" t="s">
        <v>69</v>
      </c>
      <c r="B27" s="75" t="s">
        <v>70</v>
      </c>
      <c r="C27" s="75"/>
      <c r="D27" s="75"/>
      <c r="E27" s="75"/>
      <c r="F27" s="75"/>
      <c r="G27" s="75"/>
    </row>
    <row r="28" spans="1:7" ht="235.5" customHeight="1" x14ac:dyDescent="0.25">
      <c r="A28" s="62" t="s">
        <v>71</v>
      </c>
      <c r="B28" s="7" t="s">
        <v>72</v>
      </c>
      <c r="C28" s="7" t="s">
        <v>73</v>
      </c>
      <c r="D28" s="7" t="s">
        <v>74</v>
      </c>
      <c r="E28" s="9" t="s">
        <v>13</v>
      </c>
      <c r="F28" s="66" t="s">
        <v>75</v>
      </c>
      <c r="G28" s="66" t="s">
        <v>40</v>
      </c>
    </row>
    <row r="29" spans="1:7" s="3" customFormat="1" ht="16.5" customHeight="1" x14ac:dyDescent="0.25">
      <c r="A29" s="8" t="s">
        <v>76</v>
      </c>
      <c r="B29" s="75" t="s">
        <v>77</v>
      </c>
      <c r="C29" s="75"/>
      <c r="D29" s="75"/>
      <c r="E29" s="75"/>
      <c r="F29" s="75"/>
      <c r="G29" s="75"/>
    </row>
    <row r="30" spans="1:7" ht="128.25" customHeight="1" x14ac:dyDescent="0.25">
      <c r="A30" s="62" t="s">
        <v>78</v>
      </c>
      <c r="B30" s="7" t="s">
        <v>79</v>
      </c>
      <c r="C30" s="7" t="s">
        <v>80</v>
      </c>
      <c r="D30" s="7" t="s">
        <v>81</v>
      </c>
      <c r="E30" s="9" t="s">
        <v>13</v>
      </c>
      <c r="F30" s="66" t="s">
        <v>82</v>
      </c>
      <c r="G30" s="66" t="s">
        <v>40</v>
      </c>
    </row>
    <row r="31" spans="1:7" s="3" customFormat="1" ht="19.5" customHeight="1" x14ac:dyDescent="0.25">
      <c r="A31" s="8" t="s">
        <v>83</v>
      </c>
      <c r="B31" s="55" t="s">
        <v>84</v>
      </c>
      <c r="C31" s="55"/>
      <c r="D31" s="55"/>
      <c r="E31" s="55"/>
      <c r="F31" s="55"/>
      <c r="G31" s="55"/>
    </row>
    <row r="32" spans="1:7" ht="96.75" customHeight="1" x14ac:dyDescent="0.25">
      <c r="A32" s="62" t="s">
        <v>85</v>
      </c>
      <c r="B32" s="7" t="s">
        <v>86</v>
      </c>
      <c r="C32" s="6" t="s">
        <v>87</v>
      </c>
      <c r="D32" s="6" t="s">
        <v>88</v>
      </c>
      <c r="E32" s="9" t="s">
        <v>13</v>
      </c>
      <c r="F32" s="66" t="s">
        <v>89</v>
      </c>
      <c r="G32" s="66" t="s">
        <v>21</v>
      </c>
    </row>
    <row r="33" spans="1:7" s="3" customFormat="1" ht="16.5" customHeight="1" x14ac:dyDescent="0.25">
      <c r="A33" s="8" t="s">
        <v>90</v>
      </c>
      <c r="B33" s="75" t="s">
        <v>91</v>
      </c>
      <c r="C33" s="75"/>
      <c r="D33" s="75"/>
      <c r="E33" s="75"/>
      <c r="F33" s="75"/>
      <c r="G33" s="75"/>
    </row>
    <row r="34" spans="1:7" ht="135" customHeight="1" x14ac:dyDescent="0.25">
      <c r="A34" s="62" t="s">
        <v>92</v>
      </c>
      <c r="B34" s="6" t="s">
        <v>93</v>
      </c>
      <c r="C34" s="6" t="s">
        <v>94</v>
      </c>
      <c r="D34" s="6" t="s">
        <v>95</v>
      </c>
      <c r="E34" s="9" t="s">
        <v>13</v>
      </c>
      <c r="F34" s="66" t="s">
        <v>447</v>
      </c>
      <c r="G34" s="66" t="s">
        <v>21</v>
      </c>
    </row>
    <row r="35" spans="1:7" s="3" customFormat="1" ht="16.5" customHeight="1" x14ac:dyDescent="0.25">
      <c r="A35" s="8" t="s">
        <v>96</v>
      </c>
      <c r="B35" s="75" t="s">
        <v>97</v>
      </c>
      <c r="C35" s="75"/>
      <c r="D35" s="75"/>
      <c r="E35" s="75"/>
      <c r="F35" s="75"/>
      <c r="G35" s="75"/>
    </row>
    <row r="36" spans="1:7" ht="302.25" customHeight="1" x14ac:dyDescent="0.25">
      <c r="A36" s="56" t="s">
        <v>98</v>
      </c>
      <c r="B36" s="66" t="s">
        <v>99</v>
      </c>
      <c r="C36" s="66" t="s">
        <v>100</v>
      </c>
      <c r="D36" s="66" t="s">
        <v>101</v>
      </c>
      <c r="E36" s="9" t="s">
        <v>13</v>
      </c>
      <c r="F36" s="66" t="s">
        <v>102</v>
      </c>
      <c r="G36" s="66" t="s">
        <v>103</v>
      </c>
    </row>
    <row r="37" spans="1:7" s="3" customFormat="1" ht="23.25" customHeight="1" x14ac:dyDescent="0.25">
      <c r="A37" s="8" t="s">
        <v>104</v>
      </c>
      <c r="B37" s="75" t="s">
        <v>105</v>
      </c>
      <c r="C37" s="75"/>
      <c r="D37" s="75"/>
      <c r="E37" s="75"/>
      <c r="F37" s="75"/>
      <c r="G37" s="75"/>
    </row>
    <row r="38" spans="1:7" ht="175.5" customHeight="1" x14ac:dyDescent="0.25">
      <c r="A38" s="56" t="s">
        <v>106</v>
      </c>
      <c r="B38" s="7" t="s">
        <v>107</v>
      </c>
      <c r="C38" s="7" t="s">
        <v>108</v>
      </c>
      <c r="D38" s="7" t="s">
        <v>109</v>
      </c>
      <c r="E38" s="9" t="s">
        <v>13</v>
      </c>
      <c r="F38" s="66" t="s">
        <v>110</v>
      </c>
      <c r="G38" s="66" t="s">
        <v>103</v>
      </c>
    </row>
    <row r="39" spans="1:7" s="3" customFormat="1" ht="19.5" customHeight="1" x14ac:dyDescent="0.25">
      <c r="A39" s="8" t="s">
        <v>111</v>
      </c>
      <c r="B39" s="75" t="s">
        <v>112</v>
      </c>
      <c r="C39" s="75"/>
      <c r="D39" s="75"/>
      <c r="E39" s="75"/>
      <c r="F39" s="75"/>
      <c r="G39" s="75"/>
    </row>
    <row r="40" spans="1:7" ht="250.5" customHeight="1" x14ac:dyDescent="0.25">
      <c r="A40" s="56" t="s">
        <v>113</v>
      </c>
      <c r="B40" s="7" t="s">
        <v>114</v>
      </c>
      <c r="C40" s="7" t="s">
        <v>115</v>
      </c>
      <c r="D40" s="7" t="s">
        <v>116</v>
      </c>
      <c r="E40" s="9" t="s">
        <v>13</v>
      </c>
      <c r="F40" s="66" t="s">
        <v>444</v>
      </c>
      <c r="G40" s="66" t="s">
        <v>103</v>
      </c>
    </row>
    <row r="41" spans="1:7" ht="287.25" customHeight="1" x14ac:dyDescent="0.25">
      <c r="A41" s="62" t="s">
        <v>117</v>
      </c>
      <c r="B41" s="7" t="s">
        <v>118</v>
      </c>
      <c r="C41" s="7" t="s">
        <v>119</v>
      </c>
      <c r="D41" s="7" t="s">
        <v>120</v>
      </c>
      <c r="E41" s="66" t="s">
        <v>13</v>
      </c>
      <c r="F41" s="66" t="s">
        <v>121</v>
      </c>
      <c r="G41" s="66" t="s">
        <v>103</v>
      </c>
    </row>
    <row r="42" spans="1:7" s="3" customFormat="1" ht="16.5" customHeight="1" x14ac:dyDescent="0.25">
      <c r="A42" s="8" t="s">
        <v>122</v>
      </c>
      <c r="B42" s="75" t="s">
        <v>123</v>
      </c>
      <c r="C42" s="75"/>
      <c r="D42" s="75"/>
      <c r="E42" s="75"/>
      <c r="F42" s="75"/>
      <c r="G42" s="75"/>
    </row>
    <row r="43" spans="1:7" ht="155.25" customHeight="1" x14ac:dyDescent="0.25">
      <c r="A43" s="11" t="s">
        <v>124</v>
      </c>
      <c r="B43" s="7" t="s">
        <v>125</v>
      </c>
      <c r="C43" s="7" t="s">
        <v>126</v>
      </c>
      <c r="D43" s="7" t="s">
        <v>127</v>
      </c>
      <c r="E43" s="9" t="s">
        <v>13</v>
      </c>
      <c r="F43" s="66" t="s">
        <v>445</v>
      </c>
      <c r="G43" s="66" t="s">
        <v>103</v>
      </c>
    </row>
    <row r="44" spans="1:7" ht="179.25" customHeight="1" x14ac:dyDescent="0.25">
      <c r="A44" s="62" t="s">
        <v>128</v>
      </c>
      <c r="B44" s="7" t="s">
        <v>129</v>
      </c>
      <c r="C44" s="7" t="s">
        <v>130</v>
      </c>
      <c r="D44" s="7" t="s">
        <v>131</v>
      </c>
      <c r="E44" s="66" t="s">
        <v>13</v>
      </c>
      <c r="F44" s="66" t="s">
        <v>448</v>
      </c>
      <c r="G44" s="66" t="s">
        <v>103</v>
      </c>
    </row>
    <row r="45" spans="1:7" ht="104.25" customHeight="1" x14ac:dyDescent="0.25">
      <c r="A45" s="62" t="s">
        <v>132</v>
      </c>
      <c r="B45" s="7" t="s">
        <v>133</v>
      </c>
      <c r="C45" s="7" t="s">
        <v>134</v>
      </c>
      <c r="D45" s="7" t="s">
        <v>135</v>
      </c>
      <c r="E45" s="66" t="s">
        <v>13</v>
      </c>
      <c r="F45" s="66" t="s">
        <v>136</v>
      </c>
      <c r="G45" s="66" t="s">
        <v>103</v>
      </c>
    </row>
    <row r="46" spans="1:7" s="3" customFormat="1" ht="18" customHeight="1" x14ac:dyDescent="0.25">
      <c r="A46" s="8" t="s">
        <v>137</v>
      </c>
      <c r="B46" s="75" t="s">
        <v>138</v>
      </c>
      <c r="C46" s="75"/>
      <c r="D46" s="75"/>
      <c r="E46" s="75"/>
      <c r="F46" s="75"/>
      <c r="G46" s="75"/>
    </row>
    <row r="47" spans="1:7" ht="153" customHeight="1" x14ac:dyDescent="0.25">
      <c r="A47" s="62" t="s">
        <v>139</v>
      </c>
      <c r="B47" s="7" t="s">
        <v>140</v>
      </c>
      <c r="C47" s="7" t="s">
        <v>141</v>
      </c>
      <c r="D47" s="7" t="s">
        <v>142</v>
      </c>
      <c r="E47" s="9" t="s">
        <v>13</v>
      </c>
      <c r="F47" s="66" t="s">
        <v>143</v>
      </c>
      <c r="G47" s="66" t="s">
        <v>103</v>
      </c>
    </row>
    <row r="48" spans="1:7" s="3" customFormat="1" ht="16.5" customHeight="1" x14ac:dyDescent="0.25">
      <c r="A48" s="8" t="s">
        <v>144</v>
      </c>
      <c r="B48" s="75" t="s">
        <v>145</v>
      </c>
      <c r="C48" s="75"/>
      <c r="D48" s="75"/>
      <c r="E48" s="75"/>
      <c r="F48" s="75"/>
      <c r="G48" s="75"/>
    </row>
    <row r="49" spans="1:7" ht="226.5" customHeight="1" x14ac:dyDescent="0.25">
      <c r="A49" s="56" t="s">
        <v>146</v>
      </c>
      <c r="B49" s="7" t="s">
        <v>147</v>
      </c>
      <c r="C49" s="7" t="s">
        <v>148</v>
      </c>
      <c r="D49" s="7" t="s">
        <v>149</v>
      </c>
      <c r="E49" s="9" t="s">
        <v>13</v>
      </c>
      <c r="F49" s="66" t="s">
        <v>476</v>
      </c>
      <c r="G49" s="66" t="s">
        <v>40</v>
      </c>
    </row>
    <row r="50" spans="1:7" s="3" customFormat="1" ht="20.25" customHeight="1" x14ac:dyDescent="0.25">
      <c r="A50" s="8" t="s">
        <v>150</v>
      </c>
      <c r="B50" s="75" t="s">
        <v>151</v>
      </c>
      <c r="C50" s="75"/>
      <c r="D50" s="75"/>
      <c r="E50" s="75"/>
      <c r="F50" s="75"/>
      <c r="G50" s="75"/>
    </row>
    <row r="51" spans="1:7" ht="255.75" customHeight="1" x14ac:dyDescent="0.25">
      <c r="A51" s="62" t="s">
        <v>152</v>
      </c>
      <c r="B51" s="7" t="s">
        <v>153</v>
      </c>
      <c r="C51" s="7" t="s">
        <v>154</v>
      </c>
      <c r="D51" s="7" t="s">
        <v>155</v>
      </c>
      <c r="E51" s="9" t="s">
        <v>13</v>
      </c>
      <c r="F51" s="66" t="s">
        <v>449</v>
      </c>
      <c r="G51" s="66" t="s">
        <v>32</v>
      </c>
    </row>
    <row r="52" spans="1:7" s="3" customFormat="1" ht="34.5" customHeight="1" x14ac:dyDescent="0.25">
      <c r="A52" s="8" t="s">
        <v>156</v>
      </c>
      <c r="B52" s="75" t="s">
        <v>157</v>
      </c>
      <c r="C52" s="75"/>
      <c r="D52" s="75"/>
      <c r="E52" s="75"/>
      <c r="F52" s="75"/>
      <c r="G52" s="75"/>
    </row>
    <row r="53" spans="1:7" ht="243.75" customHeight="1" x14ac:dyDescent="0.25">
      <c r="A53" s="11" t="s">
        <v>158</v>
      </c>
      <c r="B53" s="66" t="s">
        <v>159</v>
      </c>
      <c r="C53" s="66" t="s">
        <v>160</v>
      </c>
      <c r="D53" s="66" t="s">
        <v>161</v>
      </c>
      <c r="E53" s="9" t="s">
        <v>13</v>
      </c>
      <c r="F53" s="66" t="s">
        <v>162</v>
      </c>
      <c r="G53" s="66" t="s">
        <v>32</v>
      </c>
    </row>
    <row r="54" spans="1:7" ht="153" customHeight="1" x14ac:dyDescent="0.25">
      <c r="A54" s="62" t="s">
        <v>163</v>
      </c>
      <c r="B54" s="66" t="s">
        <v>164</v>
      </c>
      <c r="C54" s="66" t="s">
        <v>165</v>
      </c>
      <c r="D54" s="66" t="s">
        <v>166</v>
      </c>
      <c r="E54" s="66" t="s">
        <v>13</v>
      </c>
      <c r="F54" s="66" t="s">
        <v>450</v>
      </c>
      <c r="G54" s="66" t="s">
        <v>32</v>
      </c>
    </row>
    <row r="55" spans="1:7" s="3" customFormat="1" ht="18.75" customHeight="1" x14ac:dyDescent="0.25">
      <c r="A55" s="8" t="s">
        <v>167</v>
      </c>
      <c r="B55" s="75" t="s">
        <v>168</v>
      </c>
      <c r="C55" s="75"/>
      <c r="D55" s="75"/>
      <c r="E55" s="75"/>
      <c r="F55" s="75"/>
      <c r="G55" s="75"/>
    </row>
    <row r="56" spans="1:7" ht="122.25" customHeight="1" x14ac:dyDescent="0.25">
      <c r="A56" s="62" t="s">
        <v>169</v>
      </c>
      <c r="B56" s="7" t="s">
        <v>170</v>
      </c>
      <c r="C56" s="7" t="s">
        <v>171</v>
      </c>
      <c r="D56" s="7" t="s">
        <v>172</v>
      </c>
      <c r="E56" s="9" t="s">
        <v>13</v>
      </c>
      <c r="F56" s="66" t="s">
        <v>173</v>
      </c>
      <c r="G56" s="66" t="s">
        <v>174</v>
      </c>
    </row>
    <row r="57" spans="1:7" s="3" customFormat="1" x14ac:dyDescent="0.25">
      <c r="A57" s="8" t="s">
        <v>175</v>
      </c>
      <c r="B57" s="75" t="s">
        <v>176</v>
      </c>
      <c r="C57" s="75"/>
      <c r="D57" s="75"/>
      <c r="E57" s="75"/>
      <c r="F57" s="75"/>
      <c r="G57" s="75"/>
    </row>
    <row r="58" spans="1:7" ht="144" customHeight="1" x14ac:dyDescent="0.25">
      <c r="A58" s="62" t="s">
        <v>177</v>
      </c>
      <c r="B58" s="66" t="s">
        <v>178</v>
      </c>
      <c r="C58" s="66" t="s">
        <v>179</v>
      </c>
      <c r="D58" s="66" t="s">
        <v>180</v>
      </c>
      <c r="E58" s="9" t="s">
        <v>13</v>
      </c>
      <c r="F58" s="66" t="s">
        <v>181</v>
      </c>
      <c r="G58" s="66" t="s">
        <v>32</v>
      </c>
    </row>
    <row r="59" spans="1:7" ht="155.25" customHeight="1" x14ac:dyDescent="0.25">
      <c r="A59" s="62" t="s">
        <v>182</v>
      </c>
      <c r="B59" s="66" t="s">
        <v>183</v>
      </c>
      <c r="C59" s="66" t="s">
        <v>184</v>
      </c>
      <c r="D59" s="66" t="s">
        <v>185</v>
      </c>
      <c r="E59" s="66" t="s">
        <v>13</v>
      </c>
      <c r="F59" s="66" t="s">
        <v>459</v>
      </c>
      <c r="G59" s="66" t="s">
        <v>32</v>
      </c>
    </row>
    <row r="60" spans="1:7" s="3" customFormat="1" ht="16.5" customHeight="1" x14ac:dyDescent="0.25">
      <c r="A60" s="8" t="s">
        <v>186</v>
      </c>
      <c r="B60" s="75" t="s">
        <v>187</v>
      </c>
      <c r="C60" s="75"/>
      <c r="D60" s="75"/>
      <c r="E60" s="75"/>
      <c r="F60" s="75"/>
      <c r="G60" s="75"/>
    </row>
    <row r="61" spans="1:7" ht="159" customHeight="1" x14ac:dyDescent="0.25">
      <c r="A61" s="62" t="s">
        <v>188</v>
      </c>
      <c r="B61" s="66" t="s">
        <v>189</v>
      </c>
      <c r="C61" s="66" t="s">
        <v>190</v>
      </c>
      <c r="D61" s="66" t="s">
        <v>191</v>
      </c>
      <c r="E61" s="9" t="s">
        <v>13</v>
      </c>
      <c r="F61" s="66" t="s">
        <v>473</v>
      </c>
      <c r="G61" s="66" t="s">
        <v>192</v>
      </c>
    </row>
    <row r="62" spans="1:7" s="3" customFormat="1" x14ac:dyDescent="0.25">
      <c r="A62" s="8" t="s">
        <v>193</v>
      </c>
      <c r="B62" s="75" t="s">
        <v>194</v>
      </c>
      <c r="C62" s="75"/>
      <c r="D62" s="75"/>
      <c r="E62" s="75"/>
      <c r="F62" s="75"/>
      <c r="G62" s="75"/>
    </row>
    <row r="63" spans="1:7" ht="231" customHeight="1" x14ac:dyDescent="0.25">
      <c r="A63" s="56" t="s">
        <v>195</v>
      </c>
      <c r="B63" s="57" t="s">
        <v>196</v>
      </c>
      <c r="C63" s="57" t="s">
        <v>197</v>
      </c>
      <c r="D63" s="57" t="s">
        <v>198</v>
      </c>
      <c r="E63" s="9" t="s">
        <v>13</v>
      </c>
      <c r="F63" s="57" t="s">
        <v>471</v>
      </c>
      <c r="G63" s="57" t="s">
        <v>192</v>
      </c>
    </row>
    <row r="64" spans="1:7" s="3" customFormat="1" x14ac:dyDescent="0.25">
      <c r="A64" s="8" t="s">
        <v>199</v>
      </c>
      <c r="B64" s="55" t="s">
        <v>200</v>
      </c>
      <c r="C64" s="55"/>
      <c r="D64" s="55"/>
      <c r="E64" s="55"/>
      <c r="F64" s="55"/>
      <c r="G64" s="55"/>
    </row>
    <row r="65" spans="1:8" ht="87.75" customHeight="1" x14ac:dyDescent="0.25">
      <c r="A65" s="62" t="s">
        <v>201</v>
      </c>
      <c r="B65" s="7" t="s">
        <v>202</v>
      </c>
      <c r="C65" s="7" t="s">
        <v>203</v>
      </c>
      <c r="D65" s="7" t="s">
        <v>204</v>
      </c>
      <c r="E65" s="9" t="s">
        <v>13</v>
      </c>
      <c r="F65" s="66" t="s">
        <v>478</v>
      </c>
      <c r="G65" s="66" t="s">
        <v>40</v>
      </c>
    </row>
    <row r="66" spans="1:8" ht="182.25" customHeight="1" x14ac:dyDescent="0.25">
      <c r="A66" s="62" t="s">
        <v>205</v>
      </c>
      <c r="B66" s="7" t="s">
        <v>206</v>
      </c>
      <c r="C66" s="7" t="s">
        <v>207</v>
      </c>
      <c r="D66" s="7" t="s">
        <v>208</v>
      </c>
      <c r="E66" s="66" t="s">
        <v>13</v>
      </c>
      <c r="F66" s="66" t="s">
        <v>477</v>
      </c>
      <c r="G66" s="66" t="s">
        <v>40</v>
      </c>
    </row>
    <row r="67" spans="1:8" s="12" customFormat="1" ht="19.5" customHeight="1" x14ac:dyDescent="0.25">
      <c r="A67" s="8" t="s">
        <v>209</v>
      </c>
      <c r="B67" s="75" t="s">
        <v>210</v>
      </c>
      <c r="C67" s="75"/>
      <c r="D67" s="75"/>
      <c r="E67" s="75"/>
      <c r="F67" s="75"/>
      <c r="G67" s="75"/>
    </row>
    <row r="68" spans="1:8" s="12" customFormat="1" ht="135.75" customHeight="1" x14ac:dyDescent="0.25">
      <c r="A68" s="62" t="s">
        <v>211</v>
      </c>
      <c r="B68" s="6" t="s">
        <v>212</v>
      </c>
      <c r="C68" s="6" t="s">
        <v>213</v>
      </c>
      <c r="D68" s="6" t="s">
        <v>214</v>
      </c>
      <c r="E68" s="9" t="s">
        <v>13</v>
      </c>
      <c r="F68" s="69" t="s">
        <v>475</v>
      </c>
      <c r="G68" s="66" t="s">
        <v>215</v>
      </c>
    </row>
    <row r="69" spans="1:8" s="12" customFormat="1" ht="123.75" customHeight="1" x14ac:dyDescent="0.25">
      <c r="A69" s="62" t="s">
        <v>216</v>
      </c>
      <c r="B69" s="6" t="s">
        <v>217</v>
      </c>
      <c r="C69" s="6" t="s">
        <v>218</v>
      </c>
      <c r="D69" s="6" t="s">
        <v>219</v>
      </c>
      <c r="E69" s="66" t="s">
        <v>13</v>
      </c>
      <c r="F69" s="66" t="s">
        <v>220</v>
      </c>
      <c r="G69" s="66" t="s">
        <v>221</v>
      </c>
    </row>
    <row r="70" spans="1:8" s="12" customFormat="1" ht="132" x14ac:dyDescent="0.25">
      <c r="A70" s="62" t="s">
        <v>222</v>
      </c>
      <c r="B70" s="6" t="s">
        <v>223</v>
      </c>
      <c r="C70" s="6" t="s">
        <v>224</v>
      </c>
      <c r="D70" s="6" t="s">
        <v>225</v>
      </c>
      <c r="E70" s="9" t="s">
        <v>13</v>
      </c>
      <c r="F70" s="66" t="s">
        <v>226</v>
      </c>
      <c r="G70" s="66" t="s">
        <v>221</v>
      </c>
    </row>
    <row r="71" spans="1:8" ht="18.75" customHeight="1" x14ac:dyDescent="0.25">
      <c r="A71" s="8" t="s">
        <v>227</v>
      </c>
      <c r="B71" s="75" t="s">
        <v>228</v>
      </c>
      <c r="C71" s="75"/>
      <c r="D71" s="75"/>
      <c r="E71" s="75"/>
      <c r="F71" s="75"/>
      <c r="G71" s="75"/>
      <c r="H71" s="9"/>
    </row>
    <row r="72" spans="1:8" ht="123.75" customHeight="1" x14ac:dyDescent="0.25">
      <c r="A72" s="62" t="s">
        <v>229</v>
      </c>
      <c r="B72" s="66" t="s">
        <v>230</v>
      </c>
      <c r="C72" s="66" t="s">
        <v>231</v>
      </c>
      <c r="D72" s="66" t="s">
        <v>232</v>
      </c>
      <c r="E72" s="9" t="s">
        <v>13</v>
      </c>
      <c r="F72" s="66" t="s">
        <v>451</v>
      </c>
      <c r="G72" s="66" t="s">
        <v>221</v>
      </c>
      <c r="H72" s="9"/>
    </row>
    <row r="73" spans="1:8" ht="108" customHeight="1" x14ac:dyDescent="0.25">
      <c r="A73" s="62" t="s">
        <v>233</v>
      </c>
      <c r="B73" s="66" t="s">
        <v>234</v>
      </c>
      <c r="C73" s="66" t="s">
        <v>235</v>
      </c>
      <c r="D73" s="66" t="s">
        <v>236</v>
      </c>
      <c r="E73" s="66" t="s">
        <v>13</v>
      </c>
      <c r="F73" s="66" t="s">
        <v>452</v>
      </c>
      <c r="G73" s="66" t="s">
        <v>221</v>
      </c>
      <c r="H73" s="9"/>
    </row>
    <row r="74" spans="1:8" ht="107.25" customHeight="1" x14ac:dyDescent="0.25">
      <c r="A74" s="62" t="s">
        <v>237</v>
      </c>
      <c r="B74" s="66" t="s">
        <v>238</v>
      </c>
      <c r="C74" s="66" t="s">
        <v>235</v>
      </c>
      <c r="D74" s="66" t="s">
        <v>239</v>
      </c>
      <c r="E74" s="9" t="s">
        <v>13</v>
      </c>
      <c r="F74" s="66" t="s">
        <v>453</v>
      </c>
      <c r="G74" s="66" t="s">
        <v>221</v>
      </c>
      <c r="H74" s="9"/>
    </row>
    <row r="75" spans="1:8" x14ac:dyDescent="0.25">
      <c r="A75" s="8" t="s">
        <v>240</v>
      </c>
      <c r="B75" s="75" t="s">
        <v>241</v>
      </c>
      <c r="C75" s="75"/>
      <c r="D75" s="75"/>
      <c r="E75" s="75"/>
      <c r="F75" s="75"/>
      <c r="G75" s="75"/>
      <c r="H75" s="9"/>
    </row>
    <row r="76" spans="1:8" ht="159" customHeight="1" x14ac:dyDescent="0.25">
      <c r="A76" s="63" t="s">
        <v>242</v>
      </c>
      <c r="B76" s="13" t="s">
        <v>243</v>
      </c>
      <c r="C76" s="13" t="s">
        <v>244</v>
      </c>
      <c r="D76" s="13" t="s">
        <v>245</v>
      </c>
      <c r="E76" s="66" t="s">
        <v>13</v>
      </c>
      <c r="F76" s="58" t="s">
        <v>454</v>
      </c>
      <c r="G76" s="58" t="s">
        <v>246</v>
      </c>
      <c r="H76" s="9"/>
    </row>
    <row r="77" spans="1:8" ht="123.75" customHeight="1" x14ac:dyDescent="0.25">
      <c r="A77" s="14" t="s">
        <v>247</v>
      </c>
      <c r="B77" s="6" t="s">
        <v>248</v>
      </c>
      <c r="C77" s="6" t="s">
        <v>249</v>
      </c>
      <c r="D77" s="6" t="s">
        <v>250</v>
      </c>
      <c r="E77" s="66" t="s">
        <v>13</v>
      </c>
      <c r="F77" s="66" t="s">
        <v>455</v>
      </c>
      <c r="G77" s="66" t="s">
        <v>246</v>
      </c>
      <c r="H77" s="9"/>
    </row>
    <row r="78" spans="1:8" ht="111.75" customHeight="1" x14ac:dyDescent="0.25">
      <c r="A78" s="62" t="s">
        <v>251</v>
      </c>
      <c r="B78" s="6" t="s">
        <v>252</v>
      </c>
      <c r="C78" s="6" t="s">
        <v>253</v>
      </c>
      <c r="D78" s="6" t="s">
        <v>254</v>
      </c>
      <c r="E78" s="66" t="s">
        <v>13</v>
      </c>
      <c r="F78" s="57" t="s">
        <v>255</v>
      </c>
      <c r="G78" s="57" t="s">
        <v>246</v>
      </c>
      <c r="H78" s="9"/>
    </row>
    <row r="79" spans="1:8" ht="27" customHeight="1" x14ac:dyDescent="0.25">
      <c r="A79" s="15" t="s">
        <v>256</v>
      </c>
      <c r="B79" s="84" t="s">
        <v>257</v>
      </c>
      <c r="C79" s="85"/>
      <c r="D79" s="85"/>
      <c r="E79" s="85"/>
      <c r="F79" s="85"/>
      <c r="G79" s="86"/>
      <c r="H79" s="9"/>
    </row>
    <row r="80" spans="1:8" ht="108" customHeight="1" x14ac:dyDescent="0.25">
      <c r="A80" s="65" t="s">
        <v>258</v>
      </c>
      <c r="B80" s="66" t="s">
        <v>259</v>
      </c>
      <c r="C80" s="66" t="s">
        <v>260</v>
      </c>
      <c r="D80" s="66" t="s">
        <v>261</v>
      </c>
      <c r="E80" s="9" t="s">
        <v>13</v>
      </c>
      <c r="F80" s="66" t="s">
        <v>456</v>
      </c>
      <c r="G80" s="66" t="s">
        <v>14</v>
      </c>
      <c r="H80" s="9"/>
    </row>
    <row r="81" spans="1:8" ht="23.25" customHeight="1" x14ac:dyDescent="0.25">
      <c r="A81" s="60" t="s">
        <v>262</v>
      </c>
      <c r="B81" s="75" t="s">
        <v>263</v>
      </c>
      <c r="C81" s="75"/>
      <c r="D81" s="75"/>
      <c r="E81" s="75"/>
      <c r="F81" s="75"/>
      <c r="G81" s="75"/>
      <c r="H81" s="9"/>
    </row>
    <row r="82" spans="1:8" ht="125.25" customHeight="1" x14ac:dyDescent="0.25">
      <c r="A82" s="62" t="s">
        <v>264</v>
      </c>
      <c r="B82" s="57" t="s">
        <v>265</v>
      </c>
      <c r="C82" s="7" t="s">
        <v>266</v>
      </c>
      <c r="D82" s="7" t="s">
        <v>267</v>
      </c>
      <c r="E82" s="9" t="s">
        <v>13</v>
      </c>
      <c r="F82" s="66" t="s">
        <v>472</v>
      </c>
      <c r="G82" s="6" t="s">
        <v>268</v>
      </c>
      <c r="H82" s="9"/>
    </row>
    <row r="83" spans="1:8" ht="24.75" customHeight="1" x14ac:dyDescent="0.25">
      <c r="A83" s="60" t="s">
        <v>269</v>
      </c>
      <c r="B83" s="75" t="s">
        <v>270</v>
      </c>
      <c r="C83" s="75"/>
      <c r="D83" s="75"/>
      <c r="E83" s="75"/>
      <c r="F83" s="75"/>
      <c r="G83" s="75"/>
      <c r="H83" s="9"/>
    </row>
    <row r="84" spans="1:8" ht="189" customHeight="1" x14ac:dyDescent="0.25">
      <c r="A84" s="62" t="s">
        <v>271</v>
      </c>
      <c r="B84" s="6" t="s">
        <v>272</v>
      </c>
      <c r="C84" s="6" t="s">
        <v>273</v>
      </c>
      <c r="D84" s="6" t="s">
        <v>191</v>
      </c>
      <c r="E84" s="9" t="s">
        <v>13</v>
      </c>
      <c r="F84" s="6" t="s">
        <v>457</v>
      </c>
      <c r="G84" s="6" t="s">
        <v>268</v>
      </c>
      <c r="H84" s="9"/>
    </row>
    <row r="85" spans="1:8" ht="126.75" customHeight="1" x14ac:dyDescent="0.25">
      <c r="A85" s="62" t="s">
        <v>274</v>
      </c>
      <c r="B85" s="6" t="s">
        <v>275</v>
      </c>
      <c r="C85" s="6" t="s">
        <v>276</v>
      </c>
      <c r="D85" s="6" t="s">
        <v>277</v>
      </c>
      <c r="E85" s="66" t="s">
        <v>13</v>
      </c>
      <c r="F85" s="6" t="s">
        <v>278</v>
      </c>
      <c r="G85" s="6" t="s">
        <v>268</v>
      </c>
      <c r="H85" s="9"/>
    </row>
    <row r="86" spans="1:8" ht="24" customHeight="1" x14ac:dyDescent="0.25">
      <c r="A86" s="60" t="s">
        <v>279</v>
      </c>
      <c r="B86" s="75" t="s">
        <v>280</v>
      </c>
      <c r="C86" s="75"/>
      <c r="D86" s="75"/>
      <c r="E86" s="75"/>
      <c r="F86" s="75"/>
      <c r="G86" s="75"/>
      <c r="H86" s="9"/>
    </row>
    <row r="87" spans="1:8" ht="144" customHeight="1" x14ac:dyDescent="0.25">
      <c r="A87" s="16" t="s">
        <v>281</v>
      </c>
      <c r="B87" s="7" t="s">
        <v>272</v>
      </c>
      <c r="C87" s="7" t="s">
        <v>273</v>
      </c>
      <c r="D87" s="7" t="s">
        <v>191</v>
      </c>
      <c r="E87" s="66" t="s">
        <v>13</v>
      </c>
      <c r="F87" s="6" t="s">
        <v>458</v>
      </c>
      <c r="G87" s="7" t="s">
        <v>268</v>
      </c>
      <c r="H87" s="9"/>
    </row>
    <row r="88" spans="1:8" ht="21" customHeight="1" x14ac:dyDescent="0.25">
      <c r="A88" s="17" t="s">
        <v>282</v>
      </c>
      <c r="B88" s="84" t="s">
        <v>283</v>
      </c>
      <c r="C88" s="85"/>
      <c r="D88" s="85"/>
      <c r="E88" s="85"/>
      <c r="F88" s="85"/>
      <c r="G88" s="86"/>
      <c r="H88" s="9"/>
    </row>
    <row r="89" spans="1:8" ht="85.5" customHeight="1" x14ac:dyDescent="0.25">
      <c r="A89" s="18" t="s">
        <v>284</v>
      </c>
      <c r="B89" s="7" t="s">
        <v>285</v>
      </c>
      <c r="C89" s="19" t="s">
        <v>286</v>
      </c>
      <c r="D89" s="7" t="s">
        <v>198</v>
      </c>
      <c r="E89" s="9" t="s">
        <v>13</v>
      </c>
      <c r="F89" s="6" t="s">
        <v>474</v>
      </c>
      <c r="G89" s="66" t="s">
        <v>192</v>
      </c>
    </row>
    <row r="90" spans="1:8" ht="22.5" customHeight="1" x14ac:dyDescent="0.25">
      <c r="A90" s="17" t="s">
        <v>287</v>
      </c>
      <c r="B90" s="84" t="s">
        <v>288</v>
      </c>
      <c r="C90" s="85"/>
      <c r="D90" s="85"/>
      <c r="E90" s="85"/>
      <c r="F90" s="85"/>
      <c r="G90" s="86"/>
    </row>
    <row r="91" spans="1:8" ht="129" customHeight="1" x14ac:dyDescent="0.25">
      <c r="A91" s="20" t="s">
        <v>289</v>
      </c>
      <c r="B91" s="7" t="s">
        <v>290</v>
      </c>
      <c r="C91" s="7" t="s">
        <v>190</v>
      </c>
      <c r="D91" s="7" t="s">
        <v>191</v>
      </c>
      <c r="E91" s="66" t="s">
        <v>13</v>
      </c>
      <c r="F91" s="71" t="s">
        <v>291</v>
      </c>
      <c r="G91" s="66" t="s">
        <v>192</v>
      </c>
    </row>
  </sheetData>
  <mergeCells count="45">
    <mergeCell ref="B90:G90"/>
    <mergeCell ref="B71:G71"/>
    <mergeCell ref="B75:G75"/>
    <mergeCell ref="B79:G79"/>
    <mergeCell ref="B81:G81"/>
    <mergeCell ref="B83:G83"/>
    <mergeCell ref="B60:G60"/>
    <mergeCell ref="B62:G62"/>
    <mergeCell ref="B67:G67"/>
    <mergeCell ref="B86:G86"/>
    <mergeCell ref="B88:G88"/>
    <mergeCell ref="B48:G48"/>
    <mergeCell ref="B50:G50"/>
    <mergeCell ref="B52:G52"/>
    <mergeCell ref="B55:G55"/>
    <mergeCell ref="B57:G57"/>
    <mergeCell ref="B35:G35"/>
    <mergeCell ref="B37:G37"/>
    <mergeCell ref="B39:G39"/>
    <mergeCell ref="B42:G42"/>
    <mergeCell ref="B46:G46"/>
    <mergeCell ref="B22:G22"/>
    <mergeCell ref="B24:G24"/>
    <mergeCell ref="B27:G27"/>
    <mergeCell ref="B29:G29"/>
    <mergeCell ref="B33:G33"/>
    <mergeCell ref="B17:G17"/>
    <mergeCell ref="A18:A19"/>
    <mergeCell ref="B18:B19"/>
    <mergeCell ref="C18:C19"/>
    <mergeCell ref="D18:D19"/>
    <mergeCell ref="E18:E19"/>
    <mergeCell ref="F18:F19"/>
    <mergeCell ref="G18:G19"/>
    <mergeCell ref="B2:G2"/>
    <mergeCell ref="B6:G6"/>
    <mergeCell ref="B8:G8"/>
    <mergeCell ref="B11:G11"/>
    <mergeCell ref="A12:A16"/>
    <mergeCell ref="B12:B16"/>
    <mergeCell ref="C12:C16"/>
    <mergeCell ref="D12:D16"/>
    <mergeCell ref="E12:E16"/>
    <mergeCell ref="F12:F16"/>
    <mergeCell ref="G12:G16"/>
  </mergeCells>
  <hyperlinks>
    <hyperlink ref="B53" r:id="rId1" xr:uid="{00000000-0004-0000-0000-000000000000}"/>
  </hyperlinks>
  <pageMargins left="0.31496062992125984" right="0.31496062992125984" top="0.55118110236220474" bottom="0.15748031496062992" header="0.31496062992125984" footer="0.31496062992125984"/>
  <pageSetup paperSize="9" scale="53" fitToHeight="0"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11"/>
  <sheetViews>
    <sheetView view="pageBreakPreview" zoomScale="90" workbookViewId="0">
      <selection activeCell="E5" sqref="E5"/>
    </sheetView>
  </sheetViews>
  <sheetFormatPr defaultRowHeight="16.5" x14ac:dyDescent="0.25"/>
  <cols>
    <col min="1" max="1" width="9.140625" style="12"/>
    <col min="2" max="2" width="52.85546875" style="12" customWidth="1"/>
    <col min="3" max="3" width="10" style="12" customWidth="1"/>
    <col min="4" max="5" width="10.28515625" style="12" customWidth="1"/>
    <col min="6" max="6" width="55.85546875" style="12" customWidth="1"/>
    <col min="7" max="7" width="10.7109375" style="12" customWidth="1"/>
    <col min="8" max="16384" width="9.140625" style="12"/>
  </cols>
  <sheetData>
    <row r="2" spans="1:6" ht="38.25" customHeight="1" x14ac:dyDescent="0.25">
      <c r="B2" s="87" t="s">
        <v>292</v>
      </c>
      <c r="C2" s="87"/>
      <c r="D2" s="87"/>
      <c r="E2" s="87"/>
      <c r="F2" s="87"/>
    </row>
    <row r="4" spans="1:6" ht="49.5" x14ac:dyDescent="0.25">
      <c r="A4" s="2" t="s">
        <v>0</v>
      </c>
      <c r="B4" s="2" t="s">
        <v>293</v>
      </c>
      <c r="C4" s="2" t="s">
        <v>294</v>
      </c>
      <c r="D4" s="2" t="s">
        <v>295</v>
      </c>
      <c r="E4" s="2" t="s">
        <v>470</v>
      </c>
      <c r="F4" s="2" t="s">
        <v>6</v>
      </c>
    </row>
    <row r="5" spans="1:6" x14ac:dyDescent="0.25">
      <c r="A5" s="2">
        <v>1</v>
      </c>
      <c r="B5" s="2">
        <v>2</v>
      </c>
      <c r="C5" s="2">
        <v>3</v>
      </c>
      <c r="D5" s="2">
        <v>4</v>
      </c>
      <c r="E5" s="2">
        <v>5</v>
      </c>
      <c r="F5" s="2">
        <v>6</v>
      </c>
    </row>
    <row r="6" spans="1:6" ht="57" customHeight="1" x14ac:dyDescent="0.25">
      <c r="A6" s="52" t="s">
        <v>7</v>
      </c>
      <c r="B6" s="83" t="s">
        <v>296</v>
      </c>
      <c r="C6" s="83"/>
      <c r="D6" s="83"/>
      <c r="E6" s="83"/>
      <c r="F6" s="83"/>
    </row>
    <row r="7" spans="1:6" ht="297" customHeight="1" x14ac:dyDescent="0.25">
      <c r="A7" s="52" t="s">
        <v>9</v>
      </c>
      <c r="B7" s="48" t="s">
        <v>297</v>
      </c>
      <c r="C7" s="52" t="s">
        <v>298</v>
      </c>
      <c r="D7" s="52">
        <v>25</v>
      </c>
      <c r="E7" s="52">
        <v>52</v>
      </c>
      <c r="F7" s="48" t="s">
        <v>299</v>
      </c>
    </row>
    <row r="8" spans="1:6" ht="174.75" customHeight="1" x14ac:dyDescent="0.25">
      <c r="A8" s="50" t="s">
        <v>300</v>
      </c>
      <c r="B8" s="48" t="s">
        <v>301</v>
      </c>
      <c r="C8" s="50" t="s">
        <v>302</v>
      </c>
      <c r="D8" s="50">
        <v>2</v>
      </c>
      <c r="E8" s="50">
        <v>2</v>
      </c>
      <c r="F8" s="48" t="s">
        <v>303</v>
      </c>
    </row>
    <row r="9" spans="1:6" ht="81.75" customHeight="1" x14ac:dyDescent="0.25">
      <c r="A9" s="52" t="s">
        <v>304</v>
      </c>
      <c r="B9" s="48" t="s">
        <v>305</v>
      </c>
      <c r="C9" s="52" t="s">
        <v>298</v>
      </c>
      <c r="D9" s="52">
        <v>31</v>
      </c>
      <c r="E9" s="52">
        <v>42</v>
      </c>
      <c r="F9" s="48" t="s">
        <v>306</v>
      </c>
    </row>
    <row r="10" spans="1:6" s="21" customFormat="1" ht="33" x14ac:dyDescent="0.25">
      <c r="A10" s="52" t="s">
        <v>15</v>
      </c>
      <c r="B10" s="53" t="s">
        <v>307</v>
      </c>
      <c r="C10" s="53"/>
      <c r="D10" s="53"/>
      <c r="E10" s="53"/>
      <c r="F10" s="53"/>
    </row>
    <row r="11" spans="1:6" ht="66.75" customHeight="1" x14ac:dyDescent="0.25">
      <c r="A11" s="52" t="s">
        <v>17</v>
      </c>
      <c r="B11" s="48" t="s">
        <v>308</v>
      </c>
      <c r="C11" s="52" t="s">
        <v>309</v>
      </c>
      <c r="D11" s="52">
        <v>1</v>
      </c>
      <c r="E11" s="52">
        <v>1</v>
      </c>
      <c r="F11" s="48" t="s">
        <v>310</v>
      </c>
    </row>
  </sheetData>
  <mergeCells count="2">
    <mergeCell ref="B2:F2"/>
    <mergeCell ref="B6:F6"/>
  </mergeCells>
  <pageMargins left="0.7" right="0.7" top="0.75" bottom="0.75" header="0.3" footer="0.3"/>
  <pageSetup paperSize="9" scale="6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G36"/>
  <sheetViews>
    <sheetView view="pageBreakPreview" workbookViewId="0">
      <selection activeCell="A31" sqref="A1:XFD1048576"/>
    </sheetView>
  </sheetViews>
  <sheetFormatPr defaultRowHeight="16.5" x14ac:dyDescent="0.25"/>
  <cols>
    <col min="1" max="1" width="6.5703125" style="46" customWidth="1"/>
    <col min="2" max="2" width="49.140625" style="12" customWidth="1"/>
    <col min="3" max="3" width="24" style="12" customWidth="1"/>
    <col min="4" max="4" width="22.5703125" style="12" customWidth="1"/>
    <col min="5" max="5" width="18.7109375" style="12" customWidth="1"/>
    <col min="6" max="6" width="70.42578125" style="12" customWidth="1"/>
    <col min="7" max="7" width="35" style="12" customWidth="1"/>
    <col min="8" max="16384" width="9.140625" style="12"/>
  </cols>
  <sheetData>
    <row r="2" spans="1:7" x14ac:dyDescent="0.25">
      <c r="B2" s="88" t="s">
        <v>311</v>
      </c>
      <c r="C2" s="88"/>
      <c r="D2" s="88"/>
      <c r="E2" s="88"/>
      <c r="F2" s="88"/>
      <c r="G2" s="88"/>
    </row>
    <row r="4" spans="1:7" ht="66" x14ac:dyDescent="0.25">
      <c r="A4" s="22" t="s">
        <v>0</v>
      </c>
      <c r="B4" s="2" t="s">
        <v>1</v>
      </c>
      <c r="C4" s="2" t="s">
        <v>2</v>
      </c>
      <c r="D4" s="2" t="s">
        <v>3</v>
      </c>
      <c r="E4" s="2" t="s">
        <v>4</v>
      </c>
      <c r="F4" s="2" t="s">
        <v>5</v>
      </c>
      <c r="G4" s="2" t="s">
        <v>6</v>
      </c>
    </row>
    <row r="5" spans="1:7" x14ac:dyDescent="0.25">
      <c r="A5" s="52">
        <v>1</v>
      </c>
      <c r="B5" s="2">
        <v>2</v>
      </c>
      <c r="C5" s="2">
        <v>3</v>
      </c>
      <c r="D5" s="2">
        <v>4</v>
      </c>
      <c r="E5" s="2">
        <v>5</v>
      </c>
      <c r="F5" s="2">
        <v>6</v>
      </c>
      <c r="G5" s="2">
        <v>7</v>
      </c>
    </row>
    <row r="6" spans="1:7" ht="39.75" customHeight="1" x14ac:dyDescent="0.25">
      <c r="A6" s="89" t="s">
        <v>312</v>
      </c>
      <c r="B6" s="90"/>
      <c r="C6" s="90"/>
      <c r="D6" s="90"/>
      <c r="E6" s="90"/>
      <c r="F6" s="90"/>
      <c r="G6" s="91"/>
    </row>
    <row r="7" spans="1:7" ht="16.5" customHeight="1" x14ac:dyDescent="0.25">
      <c r="A7" s="52" t="s">
        <v>7</v>
      </c>
      <c r="B7" s="89" t="s">
        <v>313</v>
      </c>
      <c r="C7" s="90"/>
      <c r="D7" s="90"/>
      <c r="E7" s="90"/>
      <c r="F7" s="90"/>
      <c r="G7" s="91"/>
    </row>
    <row r="8" spans="1:7" ht="185.25" customHeight="1" x14ac:dyDescent="0.25">
      <c r="A8" s="52" t="s">
        <v>9</v>
      </c>
      <c r="B8" s="53" t="s">
        <v>314</v>
      </c>
      <c r="C8" s="53" t="s">
        <v>315</v>
      </c>
      <c r="D8" s="53" t="s">
        <v>316</v>
      </c>
      <c r="E8" s="53" t="s">
        <v>317</v>
      </c>
      <c r="F8" s="53" t="s">
        <v>460</v>
      </c>
      <c r="G8" s="53" t="s">
        <v>103</v>
      </c>
    </row>
    <row r="9" spans="1:7" ht="78" customHeight="1" x14ac:dyDescent="0.25">
      <c r="A9" s="52" t="s">
        <v>15</v>
      </c>
      <c r="B9" s="89" t="s">
        <v>318</v>
      </c>
      <c r="C9" s="90"/>
      <c r="D9" s="90"/>
      <c r="E9" s="90"/>
      <c r="F9" s="90"/>
      <c r="G9" s="91"/>
    </row>
    <row r="10" spans="1:7" ht="206.25" customHeight="1" x14ac:dyDescent="0.25">
      <c r="A10" s="52" t="s">
        <v>17</v>
      </c>
      <c r="B10" s="48" t="s">
        <v>319</v>
      </c>
      <c r="C10" s="48" t="s">
        <v>320</v>
      </c>
      <c r="D10" s="48" t="s">
        <v>321</v>
      </c>
      <c r="E10" s="53" t="s">
        <v>322</v>
      </c>
      <c r="F10" s="23" t="s">
        <v>461</v>
      </c>
      <c r="G10" s="48" t="s">
        <v>310</v>
      </c>
    </row>
    <row r="11" spans="1:7" ht="171.75" customHeight="1" x14ac:dyDescent="0.25">
      <c r="A11" s="52" t="s">
        <v>22</v>
      </c>
      <c r="B11" s="48" t="s">
        <v>323</v>
      </c>
      <c r="C11" s="48" t="s">
        <v>324</v>
      </c>
      <c r="D11" s="48" t="s">
        <v>325</v>
      </c>
      <c r="E11" s="53" t="s">
        <v>326</v>
      </c>
      <c r="F11" s="67" t="s">
        <v>462</v>
      </c>
      <c r="G11" s="48" t="s">
        <v>310</v>
      </c>
    </row>
    <row r="12" spans="1:7" ht="16.5" customHeight="1" x14ac:dyDescent="0.25">
      <c r="A12" s="52" t="s">
        <v>26</v>
      </c>
      <c r="B12" s="89" t="s">
        <v>327</v>
      </c>
      <c r="C12" s="90"/>
      <c r="D12" s="90"/>
      <c r="E12" s="90"/>
      <c r="F12" s="90"/>
      <c r="G12" s="91"/>
    </row>
    <row r="13" spans="1:7" ht="209.25" customHeight="1" x14ac:dyDescent="0.25">
      <c r="A13" s="92" t="s">
        <v>28</v>
      </c>
      <c r="B13" s="78" t="s">
        <v>328</v>
      </c>
      <c r="C13" s="92" t="s">
        <v>329</v>
      </c>
      <c r="D13" s="92" t="s">
        <v>330</v>
      </c>
      <c r="E13" s="92" t="s">
        <v>13</v>
      </c>
      <c r="F13" s="78" t="s">
        <v>463</v>
      </c>
      <c r="G13" s="92" t="s">
        <v>331</v>
      </c>
    </row>
    <row r="14" spans="1:7" s="49" customFormat="1" ht="409.5" customHeight="1" x14ac:dyDescent="0.25">
      <c r="A14" s="93"/>
      <c r="B14" s="79"/>
      <c r="C14" s="93"/>
      <c r="D14" s="93"/>
      <c r="E14" s="93"/>
      <c r="F14" s="79"/>
      <c r="G14" s="93"/>
    </row>
    <row r="15" spans="1:7" s="24" customFormat="1" ht="0.75" customHeight="1" x14ac:dyDescent="0.25">
      <c r="A15" s="93"/>
      <c r="B15" s="79"/>
      <c r="C15" s="93"/>
      <c r="D15" s="93"/>
      <c r="E15" s="93"/>
      <c r="F15" s="79"/>
      <c r="G15" s="93"/>
    </row>
    <row r="16" spans="1:7" s="24" customFormat="1" ht="284.25" customHeight="1" x14ac:dyDescent="0.25">
      <c r="A16" s="94"/>
      <c r="B16" s="80"/>
      <c r="C16" s="94"/>
      <c r="D16" s="94"/>
      <c r="E16" s="94"/>
      <c r="F16" s="80"/>
      <c r="G16" s="94"/>
    </row>
    <row r="17" spans="1:7" ht="93" customHeight="1" x14ac:dyDescent="0.25">
      <c r="A17" s="52" t="s">
        <v>332</v>
      </c>
      <c r="B17" s="89" t="s">
        <v>333</v>
      </c>
      <c r="C17" s="90"/>
      <c r="D17" s="90"/>
      <c r="E17" s="90"/>
      <c r="F17" s="90"/>
      <c r="G17" s="91"/>
    </row>
    <row r="18" spans="1:7" ht="123" customHeight="1" x14ac:dyDescent="0.25">
      <c r="A18" s="92" t="s">
        <v>35</v>
      </c>
      <c r="B18" s="78" t="s">
        <v>334</v>
      </c>
      <c r="C18" s="78" t="s">
        <v>335</v>
      </c>
      <c r="D18" s="78" t="s">
        <v>336</v>
      </c>
      <c r="E18" s="92" t="s">
        <v>317</v>
      </c>
      <c r="F18" s="48" t="s">
        <v>464</v>
      </c>
      <c r="G18" s="48" t="s">
        <v>337</v>
      </c>
    </row>
    <row r="19" spans="1:7" ht="185.25" customHeight="1" x14ac:dyDescent="0.25">
      <c r="A19" s="93"/>
      <c r="B19" s="79"/>
      <c r="C19" s="79"/>
      <c r="D19" s="79"/>
      <c r="E19" s="93"/>
      <c r="F19" s="51" t="s">
        <v>338</v>
      </c>
      <c r="G19" s="51" t="s">
        <v>221</v>
      </c>
    </row>
    <row r="20" spans="1:7" ht="342" customHeight="1" x14ac:dyDescent="0.25">
      <c r="A20" s="93"/>
      <c r="B20" s="95"/>
      <c r="C20" s="95"/>
      <c r="D20" s="95"/>
      <c r="E20" s="95"/>
      <c r="F20" s="51" t="s">
        <v>339</v>
      </c>
      <c r="G20" s="51" t="s">
        <v>310</v>
      </c>
    </row>
    <row r="21" spans="1:7" ht="84.75" customHeight="1" x14ac:dyDescent="0.25">
      <c r="A21" s="94"/>
      <c r="B21" s="96"/>
      <c r="C21" s="96"/>
      <c r="D21" s="96"/>
      <c r="E21" s="96"/>
      <c r="F21" s="48" t="s">
        <v>465</v>
      </c>
      <c r="G21" s="48" t="s">
        <v>192</v>
      </c>
    </row>
    <row r="22" spans="1:7" ht="238.5" customHeight="1" x14ac:dyDescent="0.25">
      <c r="A22" s="52" t="s">
        <v>41</v>
      </c>
      <c r="B22" s="48" t="s">
        <v>340</v>
      </c>
      <c r="C22" s="48" t="s">
        <v>341</v>
      </c>
      <c r="D22" s="48" t="s">
        <v>336</v>
      </c>
      <c r="E22" s="53" t="s">
        <v>13</v>
      </c>
      <c r="F22" s="48" t="s">
        <v>342</v>
      </c>
      <c r="G22" s="48" t="s">
        <v>221</v>
      </c>
    </row>
    <row r="23" spans="1:7" ht="92.25" customHeight="1" x14ac:dyDescent="0.25">
      <c r="A23" s="52" t="s">
        <v>46</v>
      </c>
      <c r="B23" s="48" t="s">
        <v>343</v>
      </c>
      <c r="C23" s="48" t="s">
        <v>126</v>
      </c>
      <c r="D23" s="48" t="s">
        <v>344</v>
      </c>
      <c r="E23" s="53" t="s">
        <v>317</v>
      </c>
      <c r="F23" s="48" t="s">
        <v>345</v>
      </c>
      <c r="G23" s="48" t="s">
        <v>103</v>
      </c>
    </row>
    <row r="24" spans="1:7" ht="33" customHeight="1" x14ac:dyDescent="0.25">
      <c r="A24" s="52" t="s">
        <v>51</v>
      </c>
      <c r="B24" s="89" t="s">
        <v>346</v>
      </c>
      <c r="C24" s="90"/>
      <c r="D24" s="90"/>
      <c r="E24" s="90"/>
      <c r="F24" s="90"/>
      <c r="G24" s="91"/>
    </row>
    <row r="25" spans="1:7" ht="190.5" customHeight="1" x14ac:dyDescent="0.25">
      <c r="A25" s="52" t="s">
        <v>53</v>
      </c>
      <c r="B25" s="53" t="s">
        <v>347</v>
      </c>
      <c r="C25" s="53" t="s">
        <v>348</v>
      </c>
      <c r="D25" s="53" t="s">
        <v>349</v>
      </c>
      <c r="E25" s="53" t="s">
        <v>317</v>
      </c>
      <c r="F25" s="53" t="s">
        <v>350</v>
      </c>
      <c r="G25" s="53" t="s">
        <v>103</v>
      </c>
    </row>
    <row r="26" spans="1:7" ht="24" customHeight="1" x14ac:dyDescent="0.25">
      <c r="A26" s="52" t="s">
        <v>58</v>
      </c>
      <c r="B26" s="89" t="s">
        <v>351</v>
      </c>
      <c r="C26" s="90"/>
      <c r="D26" s="90"/>
      <c r="E26" s="90"/>
      <c r="F26" s="90"/>
      <c r="G26" s="91"/>
    </row>
    <row r="27" spans="1:7" ht="143.25" customHeight="1" x14ac:dyDescent="0.25">
      <c r="A27" s="50" t="s">
        <v>60</v>
      </c>
      <c r="B27" s="53" t="s">
        <v>352</v>
      </c>
      <c r="C27" s="53" t="s">
        <v>348</v>
      </c>
      <c r="D27" s="53" t="s">
        <v>353</v>
      </c>
      <c r="E27" s="53" t="s">
        <v>13</v>
      </c>
      <c r="F27" s="68" t="s">
        <v>466</v>
      </c>
      <c r="G27" s="53" t="s">
        <v>103</v>
      </c>
    </row>
    <row r="28" spans="1:7" ht="73.5" customHeight="1" x14ac:dyDescent="0.25">
      <c r="A28" s="52" t="s">
        <v>69</v>
      </c>
      <c r="B28" s="97" t="s">
        <v>354</v>
      </c>
      <c r="C28" s="98"/>
      <c r="D28" s="98"/>
      <c r="E28" s="98"/>
      <c r="F28" s="98"/>
      <c r="G28" s="99"/>
    </row>
    <row r="29" spans="1:7" ht="309.75" customHeight="1" x14ac:dyDescent="0.25">
      <c r="A29" s="50" t="s">
        <v>71</v>
      </c>
      <c r="B29" s="51" t="s">
        <v>355</v>
      </c>
      <c r="C29" s="51" t="s">
        <v>356</v>
      </c>
      <c r="D29" s="51" t="s">
        <v>357</v>
      </c>
      <c r="E29" s="47" t="s">
        <v>358</v>
      </c>
      <c r="F29" s="51" t="s">
        <v>359</v>
      </c>
      <c r="G29" s="51" t="s">
        <v>310</v>
      </c>
    </row>
    <row r="30" spans="1:7" ht="180" customHeight="1" x14ac:dyDescent="0.25">
      <c r="A30" s="52" t="s">
        <v>360</v>
      </c>
      <c r="B30" s="48" t="s">
        <v>361</v>
      </c>
      <c r="C30" s="48" t="s">
        <v>362</v>
      </c>
      <c r="D30" s="48" t="s">
        <v>363</v>
      </c>
      <c r="E30" s="53" t="s">
        <v>13</v>
      </c>
      <c r="F30" s="48" t="s">
        <v>364</v>
      </c>
      <c r="G30" s="48" t="s">
        <v>310</v>
      </c>
    </row>
    <row r="31" spans="1:7" ht="17.25" customHeight="1" x14ac:dyDescent="0.25">
      <c r="A31" s="52"/>
      <c r="B31" s="89" t="s">
        <v>365</v>
      </c>
      <c r="C31" s="90"/>
      <c r="D31" s="90"/>
      <c r="E31" s="90"/>
      <c r="F31" s="90"/>
      <c r="G31" s="91"/>
    </row>
    <row r="32" spans="1:7" ht="409.5" customHeight="1" x14ac:dyDescent="0.25">
      <c r="A32" s="50" t="s">
        <v>76</v>
      </c>
      <c r="B32" s="47" t="s">
        <v>366</v>
      </c>
      <c r="C32" s="47" t="s">
        <v>367</v>
      </c>
      <c r="D32" s="47" t="s">
        <v>368</v>
      </c>
      <c r="E32" s="47" t="s">
        <v>322</v>
      </c>
      <c r="F32" s="47" t="s">
        <v>467</v>
      </c>
      <c r="G32" s="47" t="s">
        <v>369</v>
      </c>
    </row>
    <row r="36" hidden="1" x14ac:dyDescent="0.25"/>
  </sheetData>
  <mergeCells count="26">
    <mergeCell ref="B24:G24"/>
    <mergeCell ref="B26:G26"/>
    <mergeCell ref="B28:G28"/>
    <mergeCell ref="B31:G31"/>
    <mergeCell ref="F13:F16"/>
    <mergeCell ref="G13:G16"/>
    <mergeCell ref="B17:G17"/>
    <mergeCell ref="A18:A21"/>
    <mergeCell ref="B18:B19"/>
    <mergeCell ref="C18:C19"/>
    <mergeCell ref="D18:D19"/>
    <mergeCell ref="E18:E19"/>
    <mergeCell ref="B20:B21"/>
    <mergeCell ref="C20:C21"/>
    <mergeCell ref="D20:D21"/>
    <mergeCell ref="E20:E21"/>
    <mergeCell ref="A13:A16"/>
    <mergeCell ref="B13:B16"/>
    <mergeCell ref="C13:C16"/>
    <mergeCell ref="D13:D16"/>
    <mergeCell ref="E13:E16"/>
    <mergeCell ref="B2:G2"/>
    <mergeCell ref="A6:G6"/>
    <mergeCell ref="B7:G7"/>
    <mergeCell ref="B9:G9"/>
    <mergeCell ref="B12:G12"/>
  </mergeCells>
  <pageMargins left="0.70866141732283472" right="0.70866141732283472" top="0.74803149606299213" bottom="0.74803149606299213" header="0.31496062992125984" footer="0.31496062992125984"/>
  <pageSetup paperSize="9" scale="5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7"/>
  <sheetViews>
    <sheetView view="pageBreakPreview" zoomScaleSheetLayoutView="100" workbookViewId="0">
      <selection sqref="A1:XFD1048576"/>
    </sheetView>
  </sheetViews>
  <sheetFormatPr defaultRowHeight="16.5" x14ac:dyDescent="0.25"/>
  <cols>
    <col min="1" max="1" width="9.140625" style="12"/>
    <col min="2" max="2" width="50.140625" style="12" customWidth="1"/>
    <col min="3" max="3" width="25.5703125" style="12" customWidth="1"/>
    <col min="4" max="4" width="18.85546875" style="12" customWidth="1"/>
    <col min="5" max="5" width="48.5703125" style="12" customWidth="1"/>
    <col min="6" max="6" width="23.85546875" style="12" customWidth="1"/>
    <col min="7" max="16384" width="9.140625" style="12"/>
  </cols>
  <sheetData>
    <row r="2" spans="1:6" ht="37.5" customHeight="1" x14ac:dyDescent="0.25">
      <c r="B2" s="72" t="s">
        <v>370</v>
      </c>
      <c r="C2" s="73"/>
      <c r="D2" s="73"/>
      <c r="E2" s="73"/>
    </row>
    <row r="4" spans="1:6" ht="33" x14ac:dyDescent="0.25">
      <c r="A4" s="2" t="s">
        <v>0</v>
      </c>
      <c r="B4" s="2" t="s">
        <v>1</v>
      </c>
      <c r="C4" s="2" t="s">
        <v>3</v>
      </c>
      <c r="D4" s="2" t="s">
        <v>4</v>
      </c>
      <c r="E4" s="2" t="s">
        <v>5</v>
      </c>
      <c r="F4" s="2" t="s">
        <v>6</v>
      </c>
    </row>
    <row r="5" spans="1:6" x14ac:dyDescent="0.25">
      <c r="A5" s="2">
        <v>1</v>
      </c>
      <c r="B5" s="2">
        <v>2</v>
      </c>
      <c r="C5" s="2">
        <v>3</v>
      </c>
      <c r="D5" s="2">
        <v>4</v>
      </c>
      <c r="E5" s="2">
        <v>5</v>
      </c>
      <c r="F5" s="2">
        <v>6</v>
      </c>
    </row>
    <row r="6" spans="1:6" ht="204" customHeight="1" x14ac:dyDescent="0.25">
      <c r="A6" s="52" t="s">
        <v>7</v>
      </c>
      <c r="B6" s="48" t="s">
        <v>371</v>
      </c>
      <c r="C6" s="83" t="s">
        <v>372</v>
      </c>
      <c r="D6" s="95" t="s">
        <v>13</v>
      </c>
      <c r="E6" s="83" t="s">
        <v>373</v>
      </c>
      <c r="F6" s="83" t="s">
        <v>40</v>
      </c>
    </row>
    <row r="7" spans="1:6" ht="66" x14ac:dyDescent="0.25">
      <c r="A7" s="52" t="s">
        <v>9</v>
      </c>
      <c r="B7" s="48" t="s">
        <v>374</v>
      </c>
      <c r="C7" s="83"/>
      <c r="D7" s="96"/>
      <c r="E7" s="83"/>
      <c r="F7" s="83"/>
    </row>
  </sheetData>
  <mergeCells count="5">
    <mergeCell ref="B2:E2"/>
    <mergeCell ref="C6:C7"/>
    <mergeCell ref="D6:D7"/>
    <mergeCell ref="E6:E7"/>
    <mergeCell ref="F6:F7"/>
  </mergeCells>
  <pageMargins left="0.7" right="0.7" top="0.75" bottom="0.75" header="0.3" footer="0.3"/>
  <pageSetup paperSize="9" scale="7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G11"/>
  <sheetViews>
    <sheetView view="pageBreakPreview" workbookViewId="0">
      <selection sqref="A1:XFD1048576"/>
    </sheetView>
  </sheetViews>
  <sheetFormatPr defaultRowHeight="16.5" x14ac:dyDescent="0.25"/>
  <cols>
    <col min="1" max="1" width="9.140625" style="12"/>
    <col min="2" max="2" width="36.140625" style="21" customWidth="1"/>
    <col min="3" max="3" width="23.140625" style="12" customWidth="1"/>
    <col min="4" max="4" width="24.42578125" style="12" customWidth="1"/>
    <col min="5" max="5" width="27.42578125" style="12" customWidth="1"/>
    <col min="6" max="6" width="34.140625" style="12" customWidth="1"/>
    <col min="7" max="7" width="73.28515625" style="12" customWidth="1"/>
    <col min="8" max="16384" width="9.140625" style="12"/>
  </cols>
  <sheetData>
    <row r="2" spans="1:7" x14ac:dyDescent="0.25">
      <c r="B2" s="88" t="s">
        <v>375</v>
      </c>
      <c r="C2" s="88"/>
      <c r="D2" s="88"/>
      <c r="E2" s="88"/>
      <c r="F2" s="88"/>
    </row>
    <row r="4" spans="1:7" ht="33" x14ac:dyDescent="0.25">
      <c r="A4" s="2" t="s">
        <v>0</v>
      </c>
      <c r="B4" s="2" t="s">
        <v>1</v>
      </c>
      <c r="C4" s="2" t="s">
        <v>3</v>
      </c>
      <c r="D4" s="2" t="s">
        <v>4</v>
      </c>
      <c r="E4" s="2" t="s">
        <v>5</v>
      </c>
      <c r="F4" s="2" t="s">
        <v>6</v>
      </c>
      <c r="G4" s="2" t="s">
        <v>376</v>
      </c>
    </row>
    <row r="5" spans="1:7" x14ac:dyDescent="0.25">
      <c r="A5" s="2">
        <v>1</v>
      </c>
      <c r="B5" s="2">
        <v>2</v>
      </c>
      <c r="C5" s="2">
        <v>3</v>
      </c>
      <c r="D5" s="2">
        <v>4</v>
      </c>
      <c r="E5" s="2">
        <v>5</v>
      </c>
      <c r="F5" s="2">
        <v>6</v>
      </c>
      <c r="G5" s="25">
        <v>7</v>
      </c>
    </row>
    <row r="6" spans="1:7" ht="306" customHeight="1" x14ac:dyDescent="0.25">
      <c r="A6" s="50" t="s">
        <v>7</v>
      </c>
      <c r="B6" s="47" t="s">
        <v>377</v>
      </c>
      <c r="C6" s="47" t="s">
        <v>378</v>
      </c>
      <c r="D6" s="47" t="s">
        <v>317</v>
      </c>
      <c r="E6" s="47" t="s">
        <v>379</v>
      </c>
      <c r="F6" s="47" t="s">
        <v>192</v>
      </c>
      <c r="G6" s="47" t="s">
        <v>468</v>
      </c>
    </row>
    <row r="7" spans="1:7" ht="89.25" customHeight="1" x14ac:dyDescent="0.25">
      <c r="A7" s="100" t="s">
        <v>15</v>
      </c>
      <c r="B7" s="101" t="s">
        <v>380</v>
      </c>
      <c r="C7" s="101" t="s">
        <v>381</v>
      </c>
      <c r="D7" s="101" t="s">
        <v>317</v>
      </c>
      <c r="E7" s="101" t="s">
        <v>379</v>
      </c>
      <c r="F7" s="48" t="s">
        <v>382</v>
      </c>
      <c r="G7" s="48" t="s">
        <v>383</v>
      </c>
    </row>
    <row r="8" spans="1:7" ht="89.25" customHeight="1" x14ac:dyDescent="0.25">
      <c r="A8" s="100"/>
      <c r="B8" s="101"/>
      <c r="C8" s="101"/>
      <c r="D8" s="101"/>
      <c r="E8" s="101"/>
      <c r="F8" s="48" t="s">
        <v>192</v>
      </c>
      <c r="G8" s="48" t="s">
        <v>384</v>
      </c>
    </row>
    <row r="9" spans="1:7" ht="104.25" customHeight="1" x14ac:dyDescent="0.25">
      <c r="A9" s="50" t="s">
        <v>26</v>
      </c>
      <c r="B9" s="47" t="s">
        <v>385</v>
      </c>
      <c r="C9" s="47" t="s">
        <v>386</v>
      </c>
      <c r="D9" s="47" t="s">
        <v>317</v>
      </c>
      <c r="E9" s="47" t="s">
        <v>379</v>
      </c>
      <c r="F9" s="48" t="s">
        <v>382</v>
      </c>
      <c r="G9" s="48" t="s">
        <v>387</v>
      </c>
    </row>
    <row r="10" spans="1:7" ht="90.75" customHeight="1" x14ac:dyDescent="0.25">
      <c r="A10" s="52" t="s">
        <v>332</v>
      </c>
      <c r="B10" s="53" t="s">
        <v>388</v>
      </c>
      <c r="C10" s="48" t="s">
        <v>389</v>
      </c>
      <c r="D10" s="48" t="s">
        <v>317</v>
      </c>
      <c r="E10" s="48" t="s">
        <v>379</v>
      </c>
      <c r="F10" s="48" t="s">
        <v>390</v>
      </c>
      <c r="G10" s="48" t="s">
        <v>469</v>
      </c>
    </row>
    <row r="11" spans="1:7" ht="195" customHeight="1" x14ac:dyDescent="0.25">
      <c r="A11" s="52" t="s">
        <v>51</v>
      </c>
      <c r="B11" s="53" t="s">
        <v>391</v>
      </c>
      <c r="C11" s="48" t="s">
        <v>392</v>
      </c>
      <c r="D11" s="48" t="s">
        <v>317</v>
      </c>
      <c r="E11" s="48" t="s">
        <v>379</v>
      </c>
      <c r="F11" s="48" t="s">
        <v>221</v>
      </c>
      <c r="G11" s="69" t="s">
        <v>475</v>
      </c>
    </row>
  </sheetData>
  <mergeCells count="6">
    <mergeCell ref="B2:F2"/>
    <mergeCell ref="A7:A8"/>
    <mergeCell ref="B7:B8"/>
    <mergeCell ref="C7:C8"/>
    <mergeCell ref="D7:D8"/>
    <mergeCell ref="E7:E8"/>
  </mergeCells>
  <pageMargins left="0.7" right="0.7" top="0.75" bottom="0.75" header="0.3" footer="0.3"/>
  <pageSetup paperSize="9" scale="5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I67"/>
  <sheetViews>
    <sheetView tabSelected="1" view="pageBreakPreview" workbookViewId="0">
      <selection activeCell="B12" sqref="B12"/>
    </sheetView>
  </sheetViews>
  <sheetFormatPr defaultRowHeight="16.5" x14ac:dyDescent="0.25"/>
  <cols>
    <col min="1" max="1" width="7.140625" style="12" customWidth="1"/>
    <col min="2" max="2" width="41.7109375" style="12" customWidth="1"/>
    <col min="3" max="3" width="13" style="12" customWidth="1"/>
    <col min="4" max="4" width="13.140625" style="12" customWidth="1"/>
    <col min="5" max="5" width="12.42578125" style="12" customWidth="1"/>
    <col min="6" max="6" width="10.85546875" style="12" customWidth="1"/>
    <col min="7" max="7" width="31.7109375" style="12" customWidth="1"/>
    <col min="8" max="8" width="11.7109375" style="26" hidden="1" customWidth="1"/>
    <col min="9" max="10" width="1" style="12" customWidth="1"/>
    <col min="11" max="16384" width="9.140625" style="12"/>
  </cols>
  <sheetData>
    <row r="2" spans="1:9" ht="44.25" customHeight="1" x14ac:dyDescent="0.25">
      <c r="A2" s="102" t="s">
        <v>393</v>
      </c>
      <c r="B2" s="102"/>
      <c r="C2" s="102"/>
      <c r="D2" s="102"/>
      <c r="E2" s="102"/>
      <c r="F2" s="102"/>
      <c r="G2" s="102"/>
    </row>
    <row r="4" spans="1:9" ht="38.25" customHeight="1" x14ac:dyDescent="0.25">
      <c r="A4" s="2" t="s">
        <v>0</v>
      </c>
      <c r="B4" s="2" t="s">
        <v>394</v>
      </c>
      <c r="C4" s="2" t="s">
        <v>294</v>
      </c>
      <c r="D4" s="2" t="s">
        <v>395</v>
      </c>
      <c r="E4" s="2" t="s">
        <v>470</v>
      </c>
      <c r="F4" s="2" t="s">
        <v>396</v>
      </c>
      <c r="G4" s="2" t="s">
        <v>6</v>
      </c>
    </row>
    <row r="5" spans="1:9" x14ac:dyDescent="0.25">
      <c r="A5" s="2">
        <v>1</v>
      </c>
      <c r="B5" s="2">
        <v>2</v>
      </c>
      <c r="C5" s="2">
        <v>3</v>
      </c>
      <c r="D5" s="2">
        <v>4</v>
      </c>
      <c r="E5" s="2">
        <v>5</v>
      </c>
      <c r="F5" s="2">
        <v>6</v>
      </c>
      <c r="G5" s="2">
        <v>7</v>
      </c>
    </row>
    <row r="6" spans="1:9" s="26" customFormat="1" ht="37.5" customHeight="1" x14ac:dyDescent="0.25">
      <c r="A6" s="15" t="s">
        <v>7</v>
      </c>
      <c r="B6" s="27" t="s">
        <v>8</v>
      </c>
      <c r="C6" s="15"/>
      <c r="D6" s="27"/>
      <c r="E6" s="15"/>
      <c r="F6" s="15"/>
      <c r="G6" s="15"/>
    </row>
    <row r="7" spans="1:9" ht="51" customHeight="1" x14ac:dyDescent="0.25">
      <c r="A7" s="44" t="s">
        <v>9</v>
      </c>
      <c r="B7" s="43" t="s">
        <v>397</v>
      </c>
      <c r="C7" s="44" t="s">
        <v>398</v>
      </c>
      <c r="D7" s="28">
        <v>1320</v>
      </c>
      <c r="E7" s="54">
        <v>720</v>
      </c>
      <c r="F7" s="29">
        <f t="shared" ref="F7:F55" si="0">(E7/D7)*100</f>
        <v>54.54545454545454</v>
      </c>
      <c r="G7" s="100" t="s">
        <v>390</v>
      </c>
      <c r="I7" s="26"/>
    </row>
    <row r="8" spans="1:9" ht="36.75" customHeight="1" x14ac:dyDescent="0.25">
      <c r="A8" s="44" t="s">
        <v>300</v>
      </c>
      <c r="B8" s="43" t="s">
        <v>399</v>
      </c>
      <c r="C8" s="44" t="s">
        <v>398</v>
      </c>
      <c r="D8" s="28">
        <v>5016</v>
      </c>
      <c r="E8" s="54">
        <v>2745</v>
      </c>
      <c r="F8" s="29">
        <f t="shared" si="0"/>
        <v>54.724880382775119</v>
      </c>
      <c r="G8" s="100"/>
      <c r="I8" s="26"/>
    </row>
    <row r="9" spans="1:9" s="26" customFormat="1" ht="39" customHeight="1" x14ac:dyDescent="0.25">
      <c r="A9" s="15" t="s">
        <v>15</v>
      </c>
      <c r="B9" s="27" t="s">
        <v>16</v>
      </c>
      <c r="C9" s="15"/>
      <c r="D9" s="27"/>
      <c r="E9" s="27"/>
      <c r="F9" s="29"/>
      <c r="G9" s="15"/>
    </row>
    <row r="10" spans="1:9" ht="55.5" customHeight="1" x14ac:dyDescent="0.25">
      <c r="A10" s="44" t="s">
        <v>17</v>
      </c>
      <c r="B10" s="43" t="s">
        <v>400</v>
      </c>
      <c r="C10" s="44" t="s">
        <v>398</v>
      </c>
      <c r="D10" s="30">
        <v>322</v>
      </c>
      <c r="E10" s="30">
        <v>0</v>
      </c>
      <c r="F10" s="29">
        <f t="shared" si="0"/>
        <v>0</v>
      </c>
      <c r="G10" s="44" t="s">
        <v>390</v>
      </c>
      <c r="H10" s="26" t="s">
        <v>401</v>
      </c>
      <c r="I10" s="26"/>
    </row>
    <row r="11" spans="1:9" s="26" customFormat="1" ht="36" customHeight="1" x14ac:dyDescent="0.25">
      <c r="A11" s="15" t="s">
        <v>26</v>
      </c>
      <c r="B11" s="27" t="s">
        <v>27</v>
      </c>
      <c r="C11" s="15"/>
      <c r="D11" s="27"/>
      <c r="E11" s="27"/>
      <c r="F11" s="29"/>
      <c r="G11" s="15"/>
    </row>
    <row r="12" spans="1:9" ht="68.25" customHeight="1" x14ac:dyDescent="0.25">
      <c r="A12" s="44" t="s">
        <v>28</v>
      </c>
      <c r="B12" s="43" t="s">
        <v>402</v>
      </c>
      <c r="C12" s="44" t="s">
        <v>298</v>
      </c>
      <c r="D12" s="44">
        <v>33.299999999999997</v>
      </c>
      <c r="E12" s="44">
        <v>33.299999999999997</v>
      </c>
      <c r="F12" s="29">
        <f t="shared" si="0"/>
        <v>100</v>
      </c>
      <c r="G12" s="44" t="s">
        <v>32</v>
      </c>
      <c r="H12" s="26" t="s">
        <v>403</v>
      </c>
    </row>
    <row r="13" spans="1:9" s="26" customFormat="1" ht="54" customHeight="1" x14ac:dyDescent="0.25">
      <c r="A13" s="15" t="s">
        <v>332</v>
      </c>
      <c r="B13" s="27" t="s">
        <v>34</v>
      </c>
      <c r="C13" s="27"/>
      <c r="D13" s="27"/>
      <c r="E13" s="27"/>
      <c r="F13" s="29"/>
      <c r="G13" s="27"/>
    </row>
    <row r="14" spans="1:9" ht="102" customHeight="1" x14ac:dyDescent="0.25">
      <c r="A14" s="44" t="s">
        <v>35</v>
      </c>
      <c r="B14" s="43" t="s">
        <v>404</v>
      </c>
      <c r="C14" s="44" t="s">
        <v>298</v>
      </c>
      <c r="D14" s="30">
        <v>100</v>
      </c>
      <c r="E14" s="30">
        <v>100</v>
      </c>
      <c r="F14" s="29">
        <f t="shared" si="0"/>
        <v>100</v>
      </c>
      <c r="G14" s="44" t="s">
        <v>40</v>
      </c>
      <c r="H14" s="26" t="s">
        <v>403</v>
      </c>
    </row>
    <row r="15" spans="1:9" s="26" customFormat="1" ht="47.25" customHeight="1" x14ac:dyDescent="0.25">
      <c r="A15" s="15" t="s">
        <v>51</v>
      </c>
      <c r="B15" s="27" t="s">
        <v>405</v>
      </c>
      <c r="C15" s="27"/>
      <c r="D15" s="15"/>
      <c r="E15" s="15"/>
      <c r="F15" s="29"/>
      <c r="G15" s="15"/>
    </row>
    <row r="16" spans="1:9" ht="91.5" customHeight="1" x14ac:dyDescent="0.25">
      <c r="A16" s="44" t="s">
        <v>53</v>
      </c>
      <c r="B16" s="43" t="s">
        <v>406</v>
      </c>
      <c r="C16" s="44" t="s">
        <v>298</v>
      </c>
      <c r="D16" s="30">
        <v>100</v>
      </c>
      <c r="E16" s="30">
        <v>100</v>
      </c>
      <c r="F16" s="29">
        <f t="shared" si="0"/>
        <v>100</v>
      </c>
      <c r="G16" s="44" t="s">
        <v>40</v>
      </c>
      <c r="H16" s="26" t="s">
        <v>403</v>
      </c>
    </row>
    <row r="17" spans="1:8" s="26" customFormat="1" ht="33" x14ac:dyDescent="0.25">
      <c r="A17" s="15" t="s">
        <v>58</v>
      </c>
      <c r="B17" s="27" t="s">
        <v>59</v>
      </c>
      <c r="C17" s="27"/>
      <c r="D17" s="27"/>
      <c r="E17" s="27"/>
      <c r="F17" s="29"/>
      <c r="G17" s="15"/>
    </row>
    <row r="18" spans="1:8" ht="72" customHeight="1" x14ac:dyDescent="0.25">
      <c r="A18" s="44" t="s">
        <v>60</v>
      </c>
      <c r="B18" s="43" t="s">
        <v>407</v>
      </c>
      <c r="C18" s="44" t="s">
        <v>298</v>
      </c>
      <c r="D18" s="30">
        <v>100</v>
      </c>
      <c r="E18" s="30">
        <v>100</v>
      </c>
      <c r="F18" s="29">
        <f t="shared" si="0"/>
        <v>100</v>
      </c>
      <c r="G18" s="44" t="s">
        <v>32</v>
      </c>
      <c r="H18" s="26" t="s">
        <v>403</v>
      </c>
    </row>
    <row r="19" spans="1:8" s="26" customFormat="1" ht="39.75" customHeight="1" x14ac:dyDescent="0.25">
      <c r="A19" s="15" t="s">
        <v>69</v>
      </c>
      <c r="B19" s="27" t="s">
        <v>70</v>
      </c>
      <c r="C19" s="27"/>
      <c r="D19" s="27"/>
      <c r="E19" s="27"/>
      <c r="F19" s="29"/>
      <c r="G19" s="27"/>
    </row>
    <row r="20" spans="1:8" ht="59.25" customHeight="1" x14ac:dyDescent="0.25">
      <c r="A20" s="44" t="s">
        <v>71</v>
      </c>
      <c r="B20" s="43" t="s">
        <v>408</v>
      </c>
      <c r="C20" s="44" t="s">
        <v>298</v>
      </c>
      <c r="D20" s="30">
        <v>100</v>
      </c>
      <c r="E20" s="30">
        <v>100</v>
      </c>
      <c r="F20" s="29">
        <f t="shared" si="0"/>
        <v>100</v>
      </c>
      <c r="G20" s="44" t="s">
        <v>40</v>
      </c>
      <c r="H20" s="26" t="s">
        <v>403</v>
      </c>
    </row>
    <row r="21" spans="1:8" s="26" customFormat="1" ht="30.75" customHeight="1" x14ac:dyDescent="0.25">
      <c r="A21" s="15" t="s">
        <v>76</v>
      </c>
      <c r="B21" s="27" t="s">
        <v>77</v>
      </c>
      <c r="C21" s="27"/>
      <c r="D21" s="27"/>
      <c r="E21" s="27"/>
      <c r="F21" s="29"/>
      <c r="G21" s="27"/>
    </row>
    <row r="22" spans="1:8" ht="60" customHeight="1" x14ac:dyDescent="0.25">
      <c r="A22" s="44" t="s">
        <v>78</v>
      </c>
      <c r="B22" s="43" t="s">
        <v>409</v>
      </c>
      <c r="C22" s="44" t="s">
        <v>298</v>
      </c>
      <c r="D22" s="30">
        <v>100</v>
      </c>
      <c r="E22" s="30">
        <v>100</v>
      </c>
      <c r="F22" s="29">
        <f t="shared" si="0"/>
        <v>100</v>
      </c>
      <c r="G22" s="44" t="s">
        <v>40</v>
      </c>
      <c r="H22" s="26" t="s">
        <v>403</v>
      </c>
    </row>
    <row r="23" spans="1:8" s="26" customFormat="1" ht="15" customHeight="1" x14ac:dyDescent="0.25">
      <c r="A23" s="15" t="s">
        <v>83</v>
      </c>
      <c r="B23" s="27" t="s">
        <v>84</v>
      </c>
      <c r="C23" s="15"/>
      <c r="D23" s="27"/>
      <c r="E23" s="27"/>
      <c r="F23" s="29"/>
      <c r="G23" s="15"/>
    </row>
    <row r="24" spans="1:8" ht="52.5" customHeight="1" x14ac:dyDescent="0.25">
      <c r="A24" s="44" t="s">
        <v>85</v>
      </c>
      <c r="B24" s="43" t="s">
        <v>410</v>
      </c>
      <c r="C24" s="44" t="s">
        <v>298</v>
      </c>
      <c r="D24" s="30">
        <v>100</v>
      </c>
      <c r="E24" s="30">
        <v>100</v>
      </c>
      <c r="F24" s="29">
        <f t="shared" si="0"/>
        <v>100</v>
      </c>
      <c r="G24" s="44" t="s">
        <v>390</v>
      </c>
      <c r="H24" s="26" t="s">
        <v>403</v>
      </c>
    </row>
    <row r="25" spans="1:8" s="26" customFormat="1" ht="42" customHeight="1" x14ac:dyDescent="0.25">
      <c r="A25" s="15" t="s">
        <v>90</v>
      </c>
      <c r="B25" s="27" t="s">
        <v>91</v>
      </c>
      <c r="C25" s="15"/>
      <c r="D25" s="27"/>
      <c r="E25" s="27"/>
      <c r="F25" s="29"/>
      <c r="G25" s="15"/>
    </row>
    <row r="26" spans="1:8" ht="54" customHeight="1" x14ac:dyDescent="0.25">
      <c r="A26" s="44" t="s">
        <v>92</v>
      </c>
      <c r="B26" s="43" t="s">
        <v>411</v>
      </c>
      <c r="C26" s="44" t="s">
        <v>298</v>
      </c>
      <c r="D26" s="30">
        <v>100</v>
      </c>
      <c r="E26" s="30">
        <v>100</v>
      </c>
      <c r="F26" s="29">
        <f t="shared" si="0"/>
        <v>100</v>
      </c>
      <c r="G26" s="44" t="s">
        <v>390</v>
      </c>
      <c r="H26" s="26" t="s">
        <v>403</v>
      </c>
    </row>
    <row r="27" spans="1:8" s="26" customFormat="1" ht="14.25" customHeight="1" x14ac:dyDescent="0.25">
      <c r="A27" s="15" t="s">
        <v>96</v>
      </c>
      <c r="B27" s="27" t="s">
        <v>97</v>
      </c>
      <c r="C27" s="27"/>
      <c r="D27" s="27"/>
      <c r="E27" s="27"/>
      <c r="F27" s="29"/>
      <c r="G27" s="27"/>
    </row>
    <row r="28" spans="1:8" ht="54" customHeight="1" x14ac:dyDescent="0.25">
      <c r="A28" s="31" t="s">
        <v>98</v>
      </c>
      <c r="B28" s="45" t="s">
        <v>412</v>
      </c>
      <c r="C28" s="44" t="s">
        <v>298</v>
      </c>
      <c r="D28" s="30">
        <v>100</v>
      </c>
      <c r="E28" s="30">
        <v>100</v>
      </c>
      <c r="F28" s="30">
        <f>E28/D28*100</f>
        <v>100</v>
      </c>
      <c r="G28" s="44" t="s">
        <v>103</v>
      </c>
      <c r="H28" s="26" t="s">
        <v>413</v>
      </c>
    </row>
    <row r="29" spans="1:8" s="26" customFormat="1" ht="36" customHeight="1" x14ac:dyDescent="0.25">
      <c r="A29" s="15" t="s">
        <v>104</v>
      </c>
      <c r="B29" s="27" t="s">
        <v>112</v>
      </c>
      <c r="C29" s="27"/>
      <c r="D29" s="27"/>
      <c r="E29" s="27"/>
      <c r="F29" s="29"/>
      <c r="G29" s="27"/>
    </row>
    <row r="30" spans="1:8" ht="55.5" customHeight="1" x14ac:dyDescent="0.25">
      <c r="A30" s="44" t="s">
        <v>106</v>
      </c>
      <c r="B30" s="43" t="s">
        <v>414</v>
      </c>
      <c r="C30" s="44" t="s">
        <v>298</v>
      </c>
      <c r="D30" s="30">
        <v>8.6</v>
      </c>
      <c r="E30" s="30">
        <v>13</v>
      </c>
      <c r="F30" s="29">
        <f t="shared" si="0"/>
        <v>151.16279069767441</v>
      </c>
      <c r="G30" s="44" t="s">
        <v>415</v>
      </c>
      <c r="H30" s="26" t="s">
        <v>401</v>
      </c>
    </row>
    <row r="31" spans="1:8" s="26" customFormat="1" ht="36.75" customHeight="1" x14ac:dyDescent="0.25">
      <c r="A31" s="15" t="s">
        <v>111</v>
      </c>
      <c r="B31" s="27" t="s">
        <v>123</v>
      </c>
      <c r="C31" s="27"/>
      <c r="D31" s="27"/>
      <c r="E31" s="27"/>
      <c r="F31" s="29"/>
      <c r="G31" s="27"/>
    </row>
    <row r="32" spans="1:8" ht="58.5" customHeight="1" x14ac:dyDescent="0.25">
      <c r="A32" s="44" t="s">
        <v>113</v>
      </c>
      <c r="B32" s="43" t="s">
        <v>416</v>
      </c>
      <c r="C32" s="44" t="s">
        <v>298</v>
      </c>
      <c r="D32" s="30">
        <v>20</v>
      </c>
      <c r="E32" s="30">
        <v>22.6</v>
      </c>
      <c r="F32" s="29">
        <f t="shared" si="0"/>
        <v>113.00000000000001</v>
      </c>
      <c r="G32" s="44" t="s">
        <v>415</v>
      </c>
    </row>
    <row r="33" spans="1:8" ht="38.25" customHeight="1" x14ac:dyDescent="0.25">
      <c r="A33" s="44" t="s">
        <v>122</v>
      </c>
      <c r="B33" s="27" t="s">
        <v>145</v>
      </c>
      <c r="C33" s="43"/>
      <c r="D33" s="43"/>
      <c r="E33" s="43"/>
      <c r="F33" s="29"/>
      <c r="G33" s="43"/>
    </row>
    <row r="34" spans="1:8" ht="66" customHeight="1" x14ac:dyDescent="0.25">
      <c r="A34" s="44" t="s">
        <v>124</v>
      </c>
      <c r="B34" s="43" t="s">
        <v>417</v>
      </c>
      <c r="C34" s="44" t="s">
        <v>298</v>
      </c>
      <c r="D34" s="30">
        <v>86</v>
      </c>
      <c r="E34" s="30">
        <v>100</v>
      </c>
      <c r="F34" s="29">
        <f t="shared" si="0"/>
        <v>116.27906976744187</v>
      </c>
      <c r="G34" s="44" t="s">
        <v>40</v>
      </c>
      <c r="H34" s="26" t="s">
        <v>401</v>
      </c>
    </row>
    <row r="35" spans="1:8" ht="69" customHeight="1" x14ac:dyDescent="0.25">
      <c r="A35" s="44" t="s">
        <v>137</v>
      </c>
      <c r="B35" s="27" t="s">
        <v>151</v>
      </c>
      <c r="C35" s="43"/>
      <c r="D35" s="43"/>
      <c r="E35" s="43"/>
      <c r="F35" s="29"/>
      <c r="G35" s="43"/>
    </row>
    <row r="36" spans="1:8" ht="104.25" customHeight="1" x14ac:dyDescent="0.25">
      <c r="A36" s="44" t="s">
        <v>139</v>
      </c>
      <c r="B36" s="43" t="s">
        <v>418</v>
      </c>
      <c r="C36" s="44" t="s">
        <v>298</v>
      </c>
      <c r="D36" s="30">
        <v>100</v>
      </c>
      <c r="E36" s="30">
        <v>100</v>
      </c>
      <c r="F36" s="29">
        <f t="shared" si="0"/>
        <v>100</v>
      </c>
      <c r="G36" s="44" t="s">
        <v>32</v>
      </c>
      <c r="H36" s="26" t="s">
        <v>403</v>
      </c>
    </row>
    <row r="37" spans="1:8" ht="120" customHeight="1" x14ac:dyDescent="0.25">
      <c r="A37" s="44" t="s">
        <v>144</v>
      </c>
      <c r="B37" s="27" t="s">
        <v>419</v>
      </c>
      <c r="C37" s="43"/>
      <c r="D37" s="43"/>
      <c r="E37" s="43"/>
      <c r="F37" s="29"/>
      <c r="G37" s="43"/>
    </row>
    <row r="38" spans="1:8" ht="149.25" customHeight="1" x14ac:dyDescent="0.25">
      <c r="A38" s="44" t="s">
        <v>146</v>
      </c>
      <c r="B38" s="43" t="s">
        <v>420</v>
      </c>
      <c r="C38" s="44" t="s">
        <v>298</v>
      </c>
      <c r="D38" s="30">
        <v>100</v>
      </c>
      <c r="E38" s="30">
        <v>100</v>
      </c>
      <c r="F38" s="29">
        <f t="shared" si="0"/>
        <v>100</v>
      </c>
      <c r="G38" s="44" t="s">
        <v>32</v>
      </c>
      <c r="H38" s="26" t="s">
        <v>403</v>
      </c>
    </row>
    <row r="39" spans="1:8" ht="57.75" customHeight="1" x14ac:dyDescent="0.25">
      <c r="A39" s="44" t="s">
        <v>150</v>
      </c>
      <c r="B39" s="27" t="s">
        <v>168</v>
      </c>
      <c r="C39" s="44"/>
      <c r="D39" s="44"/>
      <c r="E39" s="44"/>
      <c r="F39" s="29"/>
      <c r="G39" s="44"/>
    </row>
    <row r="40" spans="1:8" ht="81.75" customHeight="1" x14ac:dyDescent="0.25">
      <c r="A40" s="44" t="s">
        <v>152</v>
      </c>
      <c r="B40" s="43" t="s">
        <v>421</v>
      </c>
      <c r="C40" s="44" t="s">
        <v>298</v>
      </c>
      <c r="D40" s="30">
        <v>100</v>
      </c>
      <c r="E40" s="30">
        <v>100</v>
      </c>
      <c r="F40" s="29">
        <f t="shared" si="0"/>
        <v>100</v>
      </c>
      <c r="G40" s="44" t="s">
        <v>174</v>
      </c>
      <c r="H40" s="26" t="s">
        <v>403</v>
      </c>
    </row>
    <row r="41" spans="1:8" ht="27" customHeight="1" x14ac:dyDescent="0.25">
      <c r="A41" s="44" t="s">
        <v>156</v>
      </c>
      <c r="B41" s="27" t="s">
        <v>176</v>
      </c>
      <c r="C41" s="43"/>
      <c r="D41" s="43"/>
      <c r="E41" s="43"/>
      <c r="F41" s="29"/>
      <c r="G41" s="43"/>
    </row>
    <row r="42" spans="1:8" ht="55.5" customHeight="1" x14ac:dyDescent="0.25">
      <c r="A42" s="44" t="s">
        <v>158</v>
      </c>
      <c r="B42" s="43" t="s">
        <v>422</v>
      </c>
      <c r="C42" s="44" t="s">
        <v>298</v>
      </c>
      <c r="D42" s="30">
        <v>20</v>
      </c>
      <c r="E42" s="30">
        <v>20</v>
      </c>
      <c r="F42" s="29">
        <f t="shared" si="0"/>
        <v>100</v>
      </c>
      <c r="G42" s="44" t="s">
        <v>32</v>
      </c>
      <c r="H42" s="26" t="s">
        <v>403</v>
      </c>
    </row>
    <row r="43" spans="1:8" ht="38.25" customHeight="1" x14ac:dyDescent="0.25">
      <c r="A43" s="44" t="s">
        <v>167</v>
      </c>
      <c r="B43" s="27" t="s">
        <v>187</v>
      </c>
      <c r="C43" s="44"/>
      <c r="D43" s="44"/>
      <c r="E43" s="44"/>
      <c r="F43" s="29"/>
      <c r="G43" s="44"/>
    </row>
    <row r="44" spans="1:8" ht="54.75" customHeight="1" x14ac:dyDescent="0.25">
      <c r="A44" s="44" t="s">
        <v>169</v>
      </c>
      <c r="B44" s="43" t="s">
        <v>423</v>
      </c>
      <c r="C44" s="44" t="s">
        <v>298</v>
      </c>
      <c r="D44" s="30">
        <v>100</v>
      </c>
      <c r="E44" s="30">
        <v>100</v>
      </c>
      <c r="F44" s="29">
        <f t="shared" si="0"/>
        <v>100</v>
      </c>
      <c r="G44" s="44" t="s">
        <v>192</v>
      </c>
      <c r="H44" s="26" t="s">
        <v>403</v>
      </c>
    </row>
    <row r="45" spans="1:8" ht="30" customHeight="1" x14ac:dyDescent="0.25">
      <c r="A45" s="44" t="s">
        <v>175</v>
      </c>
      <c r="B45" s="27" t="s">
        <v>194</v>
      </c>
      <c r="C45" s="44"/>
      <c r="D45" s="44"/>
      <c r="E45" s="44"/>
      <c r="F45" s="29"/>
      <c r="G45" s="44"/>
    </row>
    <row r="46" spans="1:8" ht="58.5" customHeight="1" x14ac:dyDescent="0.25">
      <c r="A46" s="44" t="s">
        <v>177</v>
      </c>
      <c r="B46" s="43" t="s">
        <v>424</v>
      </c>
      <c r="C46" s="44" t="s">
        <v>298</v>
      </c>
      <c r="D46" s="30">
        <v>100</v>
      </c>
      <c r="E46" s="30">
        <v>100</v>
      </c>
      <c r="F46" s="29">
        <f t="shared" si="0"/>
        <v>100</v>
      </c>
      <c r="G46" s="44" t="s">
        <v>192</v>
      </c>
      <c r="H46" s="26" t="s">
        <v>403</v>
      </c>
    </row>
    <row r="47" spans="1:8" ht="15.75" customHeight="1" x14ac:dyDescent="0.25">
      <c r="A47" s="44" t="s">
        <v>186</v>
      </c>
      <c r="B47" s="27" t="s">
        <v>200</v>
      </c>
      <c r="C47" s="44"/>
      <c r="D47" s="44"/>
      <c r="E47" s="44"/>
      <c r="F47" s="29"/>
      <c r="G47" s="44"/>
    </row>
    <row r="48" spans="1:8" ht="52.5" customHeight="1" x14ac:dyDescent="0.25">
      <c r="A48" s="44" t="s">
        <v>188</v>
      </c>
      <c r="B48" s="43" t="s">
        <v>425</v>
      </c>
      <c r="C48" s="44" t="s">
        <v>298</v>
      </c>
      <c r="D48" s="30">
        <v>100</v>
      </c>
      <c r="E48" s="30">
        <v>100</v>
      </c>
      <c r="F48" s="29">
        <f t="shared" si="0"/>
        <v>100</v>
      </c>
      <c r="G48" s="44" t="s">
        <v>40</v>
      </c>
      <c r="H48" s="26" t="s">
        <v>403</v>
      </c>
    </row>
    <row r="49" spans="1:8" ht="33" x14ac:dyDescent="0.25">
      <c r="A49" s="32" t="s">
        <v>193</v>
      </c>
      <c r="B49" s="33" t="s">
        <v>210</v>
      </c>
      <c r="C49" s="34"/>
      <c r="D49" s="35"/>
      <c r="E49" s="35"/>
      <c r="F49" s="29"/>
      <c r="G49" s="35"/>
    </row>
    <row r="50" spans="1:8" ht="49.5" x14ac:dyDescent="0.25">
      <c r="A50" s="2" t="s">
        <v>195</v>
      </c>
      <c r="B50" s="36" t="s">
        <v>426</v>
      </c>
      <c r="C50" s="44" t="s">
        <v>298</v>
      </c>
      <c r="D50" s="44">
        <v>33.299999999999997</v>
      </c>
      <c r="E50" s="44">
        <v>33.299999999999997</v>
      </c>
      <c r="F50" s="29">
        <f t="shared" si="0"/>
        <v>100</v>
      </c>
      <c r="G50" s="44" t="s">
        <v>221</v>
      </c>
      <c r="H50" s="26" t="s">
        <v>403</v>
      </c>
    </row>
    <row r="51" spans="1:8" ht="19.5" customHeight="1" x14ac:dyDescent="0.25">
      <c r="A51" s="32" t="s">
        <v>199</v>
      </c>
      <c r="B51" s="33" t="s">
        <v>228</v>
      </c>
      <c r="C51" s="44"/>
      <c r="D51" s="44"/>
      <c r="E51" s="44"/>
      <c r="F51" s="29"/>
      <c r="G51" s="35"/>
    </row>
    <row r="52" spans="1:8" ht="50.25" customHeight="1" x14ac:dyDescent="0.25">
      <c r="A52" s="2" t="s">
        <v>201</v>
      </c>
      <c r="B52" s="36" t="s">
        <v>427</v>
      </c>
      <c r="C52" s="44" t="s">
        <v>298</v>
      </c>
      <c r="D52" s="30">
        <v>80</v>
      </c>
      <c r="E52" s="30">
        <v>80</v>
      </c>
      <c r="F52" s="29">
        <f t="shared" si="0"/>
        <v>100</v>
      </c>
      <c r="G52" s="2" t="s">
        <v>221</v>
      </c>
      <c r="H52" s="26" t="s">
        <v>403</v>
      </c>
    </row>
    <row r="53" spans="1:8" ht="40.5" customHeight="1" x14ac:dyDescent="0.25">
      <c r="A53" s="2" t="s">
        <v>205</v>
      </c>
      <c r="B53" s="36" t="s">
        <v>428</v>
      </c>
      <c r="C53" s="44" t="s">
        <v>309</v>
      </c>
      <c r="D53" s="37">
        <v>1164</v>
      </c>
      <c r="E53" s="30">
        <v>451.5</v>
      </c>
      <c r="F53" s="29">
        <f t="shared" si="0"/>
        <v>38.788659793814432</v>
      </c>
      <c r="G53" s="2" t="s">
        <v>221</v>
      </c>
    </row>
    <row r="54" spans="1:8" x14ac:dyDescent="0.25">
      <c r="A54" s="32" t="s">
        <v>209</v>
      </c>
      <c r="B54" s="33" t="s">
        <v>429</v>
      </c>
      <c r="C54" s="44"/>
      <c r="D54" s="44"/>
      <c r="E54" s="44"/>
      <c r="F54" s="29"/>
      <c r="G54" s="35"/>
    </row>
    <row r="55" spans="1:8" ht="82.5" x14ac:dyDescent="0.25">
      <c r="A55" s="44" t="s">
        <v>211</v>
      </c>
      <c r="B55" s="23" t="s">
        <v>430</v>
      </c>
      <c r="C55" s="44" t="s">
        <v>431</v>
      </c>
      <c r="D55" s="30">
        <v>30</v>
      </c>
      <c r="E55" s="30">
        <v>11.2</v>
      </c>
      <c r="F55" s="29">
        <f t="shared" si="0"/>
        <v>37.333333333333329</v>
      </c>
      <c r="G55" s="2" t="s">
        <v>246</v>
      </c>
    </row>
    <row r="56" spans="1:8" ht="33" x14ac:dyDescent="0.25">
      <c r="A56" s="32" t="s">
        <v>227</v>
      </c>
      <c r="B56" s="33" t="s">
        <v>257</v>
      </c>
      <c r="C56" s="44"/>
      <c r="D56" s="43"/>
      <c r="E56" s="44"/>
      <c r="F56" s="29"/>
      <c r="G56" s="35"/>
    </row>
    <row r="57" spans="1:8" ht="55.5" customHeight="1" x14ac:dyDescent="0.25">
      <c r="A57" s="38" t="s">
        <v>229</v>
      </c>
      <c r="B57" s="36" t="s">
        <v>432</v>
      </c>
      <c r="C57" s="44" t="s">
        <v>298</v>
      </c>
      <c r="D57" s="30">
        <v>100</v>
      </c>
      <c r="E57" s="30">
        <v>100</v>
      </c>
      <c r="F57" s="29">
        <f t="shared" ref="F57:F67" si="1">(E57/D57)*100</f>
        <v>100</v>
      </c>
      <c r="G57" s="2" t="s">
        <v>390</v>
      </c>
    </row>
    <row r="58" spans="1:8" ht="33" x14ac:dyDescent="0.25">
      <c r="A58" s="32" t="s">
        <v>240</v>
      </c>
      <c r="B58" s="33" t="s">
        <v>263</v>
      </c>
      <c r="C58" s="44"/>
      <c r="D58" s="43"/>
      <c r="E58" s="44"/>
      <c r="F58" s="29"/>
      <c r="G58" s="35"/>
    </row>
    <row r="59" spans="1:8" ht="66" x14ac:dyDescent="0.25">
      <c r="A59" s="44" t="s">
        <v>242</v>
      </c>
      <c r="B59" s="23" t="s">
        <v>433</v>
      </c>
      <c r="C59" s="44" t="s">
        <v>298</v>
      </c>
      <c r="D59" s="30">
        <v>100</v>
      </c>
      <c r="E59" s="30">
        <v>100</v>
      </c>
      <c r="F59" s="29">
        <f t="shared" si="1"/>
        <v>100</v>
      </c>
      <c r="G59" s="2" t="s">
        <v>192</v>
      </c>
    </row>
    <row r="60" spans="1:8" x14ac:dyDescent="0.25">
      <c r="A60" s="32" t="s">
        <v>256</v>
      </c>
      <c r="B60" s="33" t="s">
        <v>270</v>
      </c>
      <c r="C60" s="44"/>
      <c r="D60" s="43"/>
      <c r="E60" s="44"/>
      <c r="F60" s="29"/>
      <c r="G60" s="35"/>
    </row>
    <row r="61" spans="1:8" ht="66" x14ac:dyDescent="0.25">
      <c r="A61" s="44" t="s">
        <v>258</v>
      </c>
      <c r="B61" s="23" t="s">
        <v>434</v>
      </c>
      <c r="C61" s="44" t="s">
        <v>298</v>
      </c>
      <c r="D61" s="30">
        <v>100</v>
      </c>
      <c r="E61" s="30">
        <v>100</v>
      </c>
      <c r="F61" s="29">
        <f t="shared" si="1"/>
        <v>100</v>
      </c>
      <c r="G61" s="2" t="s">
        <v>192</v>
      </c>
    </row>
    <row r="62" spans="1:8" ht="26.25" customHeight="1" x14ac:dyDescent="0.25">
      <c r="A62" s="32" t="s">
        <v>262</v>
      </c>
      <c r="B62" s="33" t="s">
        <v>280</v>
      </c>
      <c r="C62" s="44"/>
      <c r="D62" s="43"/>
      <c r="E62" s="44"/>
      <c r="F62" s="29"/>
      <c r="G62" s="35"/>
    </row>
    <row r="63" spans="1:8" ht="60.75" customHeight="1" x14ac:dyDescent="0.25">
      <c r="A63" s="38" t="s">
        <v>264</v>
      </c>
      <c r="B63" s="36" t="s">
        <v>435</v>
      </c>
      <c r="C63" s="44" t="s">
        <v>298</v>
      </c>
      <c r="D63" s="30">
        <v>100</v>
      </c>
      <c r="E63" s="30">
        <v>100</v>
      </c>
      <c r="F63" s="29">
        <f t="shared" si="1"/>
        <v>100</v>
      </c>
      <c r="G63" s="2" t="s">
        <v>192</v>
      </c>
      <c r="H63" s="26" t="s">
        <v>403</v>
      </c>
    </row>
    <row r="64" spans="1:8" ht="33" x14ac:dyDescent="0.25">
      <c r="A64" s="15" t="s">
        <v>269</v>
      </c>
      <c r="B64" s="42" t="s">
        <v>283</v>
      </c>
      <c r="C64" s="44"/>
      <c r="D64" s="43"/>
      <c r="E64" s="44"/>
      <c r="F64" s="29"/>
      <c r="G64" s="35"/>
    </row>
    <row r="65" spans="1:8" ht="66" x14ac:dyDescent="0.25">
      <c r="A65" s="44" t="s">
        <v>271</v>
      </c>
      <c r="B65" s="39" t="s">
        <v>436</v>
      </c>
      <c r="C65" s="44" t="s">
        <v>298</v>
      </c>
      <c r="D65" s="30">
        <v>100</v>
      </c>
      <c r="E65" s="30">
        <v>100</v>
      </c>
      <c r="F65" s="29">
        <f t="shared" si="1"/>
        <v>100</v>
      </c>
      <c r="G65" s="2" t="s">
        <v>192</v>
      </c>
    </row>
    <row r="66" spans="1:8" ht="33" x14ac:dyDescent="0.25">
      <c r="A66" s="15" t="s">
        <v>279</v>
      </c>
      <c r="B66" s="42" t="s">
        <v>288</v>
      </c>
      <c r="C66" s="44"/>
      <c r="D66" s="43"/>
      <c r="E66" s="44"/>
      <c r="F66" s="29"/>
      <c r="G66" s="35"/>
    </row>
    <row r="67" spans="1:8" ht="60.75" customHeight="1" x14ac:dyDescent="0.25">
      <c r="A67" s="40" t="s">
        <v>281</v>
      </c>
      <c r="B67" s="41" t="s">
        <v>437</v>
      </c>
      <c r="C67" s="44" t="s">
        <v>298</v>
      </c>
      <c r="D67" s="30">
        <v>100</v>
      </c>
      <c r="E67" s="30">
        <v>100</v>
      </c>
      <c r="F67" s="29">
        <f t="shared" si="1"/>
        <v>100</v>
      </c>
      <c r="G67" s="2" t="s">
        <v>192</v>
      </c>
      <c r="H67" s="26" t="s">
        <v>403</v>
      </c>
    </row>
  </sheetData>
  <mergeCells count="2">
    <mergeCell ref="A2:G2"/>
    <mergeCell ref="G7:G8"/>
  </mergeCells>
  <pageMargins left="0.25" right="0.25" top="0.75" bottom="0.75" header="0.3" footer="0.3"/>
  <pageSetup paperSize="9" scale="2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6</vt:i4>
      </vt:variant>
    </vt:vector>
  </HeadingPairs>
  <TitlesOfParts>
    <vt:vector size="12" baseType="lpstr">
      <vt:lpstr>Раздел 1</vt:lpstr>
      <vt:lpstr>Раздел 2</vt:lpstr>
      <vt:lpstr>Раздел 3</vt:lpstr>
      <vt:lpstr>Раздел 4</vt:lpstr>
      <vt:lpstr>Раздел 5</vt:lpstr>
      <vt:lpstr>Раздел 6</vt:lpstr>
      <vt:lpstr>'Раздел 1'!Print_Titles</vt:lpstr>
      <vt:lpstr>'Раздел 3'!Print_Titles</vt:lpstr>
      <vt:lpstr>'Раздел 6'!Print_Titles</vt:lpstr>
      <vt:lpstr>'Раздел 1'!Область_печати</vt:lpstr>
      <vt:lpstr>'Раздел 2'!Область_печати</vt:lpstr>
      <vt:lpstr>'Раздел 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Салихова Карина  Александровна</cp:lastModifiedBy>
  <cp:revision>6</cp:revision>
  <cp:lastPrinted>2025-04-25T06:26:34Z</cp:lastPrinted>
  <dcterms:created xsi:type="dcterms:W3CDTF">2006-09-16T00:00:00Z</dcterms:created>
  <dcterms:modified xsi:type="dcterms:W3CDTF">2025-07-09T11:01:58Z</dcterms:modified>
</cp:coreProperties>
</file>